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A4A7A2D-C40F-4FDF-B54A-8CC9F0E8FFC1}" xr6:coauthVersionLast="47" xr6:coauthVersionMax="47" xr10:uidLastSave="{00000000-0000-0000-0000-000000000000}"/>
  <bookViews>
    <workbookView xWindow="-120" yWindow="-120" windowWidth="29040" windowHeight="15720" xr2:uid="{10C14495-7FF0-4F7C-B728-62A4E976E7B9}"/>
  </bookViews>
  <sheets>
    <sheet name="Hastiqacucak 2025" sheetId="21" r:id="rId1"/>
    <sheet name="Hashvark 2025" sheetId="19" state="hidden" r:id="rId2"/>
  </sheets>
  <definedNames>
    <definedName name="_xlnm.Print_Area" localSheetId="1">'Hashvark 2025'!$A$1:$G$265</definedName>
    <definedName name="_xlnm.Print_Area" localSheetId="0">'Hastiqacucak 2025'!$A$1:$F$291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6" i="21" l="1"/>
  <c r="F205" i="21"/>
  <c r="F275" i="21"/>
  <c r="F276" i="21"/>
  <c r="F277" i="21"/>
  <c r="F278" i="21"/>
  <c r="F279" i="21"/>
  <c r="F280" i="21"/>
  <c r="F274" i="21"/>
  <c r="F269" i="21"/>
  <c r="F265" i="21"/>
  <c r="F264" i="21"/>
  <c r="F266" i="21"/>
  <c r="F261" i="21"/>
  <c r="F262" i="21"/>
  <c r="F246" i="21"/>
  <c r="F234" i="21"/>
  <c r="F228" i="21"/>
  <c r="F220" i="21"/>
  <c r="F199" i="21"/>
  <c r="F200" i="21"/>
  <c r="F201" i="21"/>
  <c r="F202" i="21"/>
  <c r="F203" i="21"/>
  <c r="F204" i="21"/>
  <c r="F198" i="21"/>
  <c r="F206" i="21"/>
  <c r="F184" i="21"/>
  <c r="F187" i="21"/>
  <c r="F194" i="21"/>
  <c r="F193" i="21"/>
  <c r="F190" i="21"/>
  <c r="F189" i="21"/>
  <c r="F191" i="21"/>
  <c r="F182" i="21"/>
  <c r="F181" i="21"/>
  <c r="F183" i="21"/>
  <c r="F176" i="21"/>
  <c r="F177" i="21"/>
  <c r="F178" i="21"/>
  <c r="F175" i="21"/>
  <c r="F179" i="21"/>
  <c r="F172" i="21"/>
  <c r="F171" i="21"/>
  <c r="F168" i="21"/>
  <c r="F169" i="21"/>
  <c r="F162" i="21"/>
  <c r="F159" i="21"/>
  <c r="F164" i="21"/>
  <c r="F156" i="21"/>
  <c r="F146" i="21"/>
  <c r="F137" i="21"/>
  <c r="F138" i="21"/>
  <c r="F139" i="21"/>
  <c r="F140" i="21"/>
  <c r="F136" i="21"/>
  <c r="F132" i="21"/>
  <c r="F129" i="21"/>
  <c r="F120" i="21"/>
  <c r="F113" i="21"/>
  <c r="F105" i="21"/>
  <c r="F96" i="21"/>
  <c r="F90" i="21"/>
  <c r="F85" i="21"/>
  <c r="F84" i="21"/>
  <c r="F82" i="21"/>
  <c r="F86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54" i="21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9" i="19"/>
  <c r="G35" i="19"/>
  <c r="G255" i="19"/>
  <c r="G256" i="19"/>
  <c r="G257" i="19"/>
  <c r="G258" i="19"/>
  <c r="G259" i="19"/>
  <c r="G260" i="19"/>
  <c r="G261" i="19"/>
  <c r="G254" i="19"/>
  <c r="G249" i="19"/>
  <c r="G250" i="19"/>
  <c r="F270" i="21"/>
  <c r="G251" i="19"/>
  <c r="F271" i="21"/>
  <c r="F272" i="21"/>
  <c r="G248" i="19"/>
  <c r="G252" i="19"/>
  <c r="G242" i="19"/>
  <c r="G241" i="19"/>
  <c r="G238" i="19"/>
  <c r="F258" i="21"/>
  <c r="G237" i="19"/>
  <c r="G239" i="19"/>
  <c r="G234" i="19"/>
  <c r="F254" i="21"/>
  <c r="G233" i="19"/>
  <c r="F253" i="21"/>
  <c r="G231" i="19"/>
  <c r="G230" i="19"/>
  <c r="F250" i="21"/>
  <c r="G229" i="19"/>
  <c r="F249" i="21"/>
  <c r="F251" i="21"/>
  <c r="G226" i="19"/>
  <c r="G225" i="19"/>
  <c r="G224" i="19"/>
  <c r="F245" i="21"/>
  <c r="G223" i="19"/>
  <c r="F244" i="21"/>
  <c r="G222" i="19"/>
  <c r="G221" i="19"/>
  <c r="F243" i="21"/>
  <c r="G218" i="19"/>
  <c r="F240" i="21"/>
  <c r="G217" i="19"/>
  <c r="G216" i="19"/>
  <c r="F239" i="21"/>
  <c r="G215" i="19"/>
  <c r="F238" i="21"/>
  <c r="G214" i="19"/>
  <c r="G213" i="19"/>
  <c r="F237" i="21"/>
  <c r="G206" i="19"/>
  <c r="G207" i="19"/>
  <c r="F232" i="21"/>
  <c r="G208" i="19"/>
  <c r="F233" i="21"/>
  <c r="G209" i="19"/>
  <c r="G210" i="19"/>
  <c r="G205" i="19"/>
  <c r="G211" i="19"/>
  <c r="G198" i="19"/>
  <c r="G199" i="19"/>
  <c r="F226" i="21"/>
  <c r="F229" i="21"/>
  <c r="G200" i="19"/>
  <c r="F227" i="21"/>
  <c r="G201" i="19"/>
  <c r="G202" i="19"/>
  <c r="G197" i="19"/>
  <c r="G203" i="19"/>
  <c r="G190" i="19"/>
  <c r="G191" i="19"/>
  <c r="G192" i="19"/>
  <c r="F221" i="21"/>
  <c r="G193" i="19"/>
  <c r="G194" i="19"/>
  <c r="F222" i="21"/>
  <c r="F223" i="21"/>
  <c r="G189" i="19"/>
  <c r="F219" i="21"/>
  <c r="G184" i="19"/>
  <c r="F213" i="21"/>
  <c r="G185" i="19"/>
  <c r="F214" i="21"/>
  <c r="F216" i="21"/>
  <c r="G186" i="19"/>
  <c r="F215" i="21"/>
  <c r="G183" i="19"/>
  <c r="G187" i="19"/>
  <c r="G178" i="19"/>
  <c r="F208" i="21"/>
  <c r="F210" i="21"/>
  <c r="G179" i="19"/>
  <c r="F209" i="21"/>
  <c r="G180" i="19"/>
  <c r="G177" i="19"/>
  <c r="G181" i="19"/>
  <c r="G168" i="19"/>
  <c r="G169" i="19"/>
  <c r="G170" i="19"/>
  <c r="G171" i="19"/>
  <c r="G172" i="19"/>
  <c r="G173" i="19"/>
  <c r="G175" i="19"/>
  <c r="G174" i="19"/>
  <c r="G167" i="19"/>
  <c r="G161" i="19"/>
  <c r="G164" i="19"/>
  <c r="G159" i="19"/>
  <c r="G156" i="19"/>
  <c r="G155" i="19"/>
  <c r="G154" i="19"/>
  <c r="G151" i="19"/>
  <c r="G152" i="19"/>
  <c r="G150" i="19"/>
  <c r="G145" i="19"/>
  <c r="G146" i="19"/>
  <c r="G147" i="19"/>
  <c r="G144" i="19"/>
  <c r="G148" i="19"/>
  <c r="G141" i="19"/>
  <c r="G142" i="19"/>
  <c r="G140" i="19"/>
  <c r="G138" i="19"/>
  <c r="G137" i="19"/>
  <c r="G42" i="19"/>
  <c r="G41" i="19"/>
  <c r="G130" i="19"/>
  <c r="F161" i="21"/>
  <c r="G131" i="19"/>
  <c r="G132" i="19"/>
  <c r="F163" i="21"/>
  <c r="G129" i="19"/>
  <c r="F160" i="21"/>
  <c r="G128" i="19"/>
  <c r="G133" i="19"/>
  <c r="G125" i="19"/>
  <c r="G124" i="19"/>
  <c r="F155" i="21"/>
  <c r="F157" i="21"/>
  <c r="G117" i="19"/>
  <c r="F149" i="21"/>
  <c r="G118" i="19"/>
  <c r="F150" i="21"/>
  <c r="G119" i="19"/>
  <c r="G120" i="19"/>
  <c r="F151" i="21"/>
  <c r="G121" i="19"/>
  <c r="F152" i="21"/>
  <c r="G116" i="19"/>
  <c r="G122" i="19"/>
  <c r="G109" i="19"/>
  <c r="G110" i="19"/>
  <c r="F144" i="21"/>
  <c r="G111" i="19"/>
  <c r="G112" i="19"/>
  <c r="F145" i="21"/>
  <c r="G113" i="19"/>
  <c r="G108" i="19"/>
  <c r="G114" i="19"/>
  <c r="G104" i="19"/>
  <c r="G101" i="19"/>
  <c r="G98" i="19"/>
  <c r="F133" i="21"/>
  <c r="G97" i="19"/>
  <c r="G99" i="19"/>
  <c r="G95" i="19"/>
  <c r="G94" i="19"/>
  <c r="G93" i="19"/>
  <c r="F128" i="21"/>
  <c r="F130" i="21"/>
  <c r="G90" i="19"/>
  <c r="F125" i="21"/>
  <c r="F126" i="21"/>
  <c r="G89" i="19"/>
  <c r="F124" i="21"/>
  <c r="G82" i="19"/>
  <c r="G83" i="19"/>
  <c r="F119" i="21"/>
  <c r="G84" i="19"/>
  <c r="G85" i="19"/>
  <c r="G86" i="19"/>
  <c r="F121" i="21"/>
  <c r="G81" i="19"/>
  <c r="F118" i="21"/>
  <c r="F122" i="21"/>
  <c r="G74" i="19"/>
  <c r="G75" i="19"/>
  <c r="G76" i="19"/>
  <c r="G77" i="19"/>
  <c r="F114" i="21"/>
  <c r="F116" i="21"/>
  <c r="G78" i="19"/>
  <c r="F115" i="21"/>
  <c r="G73" i="19"/>
  <c r="F112" i="21"/>
  <c r="G71" i="19"/>
  <c r="G70" i="19"/>
  <c r="F109" i="21"/>
  <c r="F110" i="21"/>
  <c r="G69" i="19"/>
  <c r="F108" i="21"/>
  <c r="G62" i="19"/>
  <c r="G63" i="19"/>
  <c r="F103" i="21"/>
  <c r="G64" i="19"/>
  <c r="G65" i="19"/>
  <c r="F104" i="21"/>
  <c r="G66" i="19"/>
  <c r="G61" i="19"/>
  <c r="G67" i="19"/>
  <c r="G58" i="19"/>
  <c r="G55" i="19"/>
  <c r="G56" i="19"/>
  <c r="F97" i="21"/>
  <c r="G57" i="19"/>
  <c r="F98" i="21"/>
  <c r="G54" i="19"/>
  <c r="F95" i="21"/>
  <c r="G53" i="19"/>
  <c r="F94" i="21"/>
  <c r="G46" i="19"/>
  <c r="G47" i="19"/>
  <c r="F89" i="21"/>
  <c r="F92" i="21"/>
  <c r="G48" i="19"/>
  <c r="G49" i="19"/>
  <c r="G50" i="19"/>
  <c r="G45" i="19"/>
  <c r="G51" i="19"/>
  <c r="G38" i="19"/>
  <c r="G39" i="19"/>
  <c r="F83" i="21"/>
  <c r="G40" i="19"/>
  <c r="G37" i="19"/>
  <c r="C281" i="21"/>
  <c r="C272" i="21"/>
  <c r="C266" i="21"/>
  <c r="C262" i="21"/>
  <c r="C259" i="21"/>
  <c r="C255" i="21"/>
  <c r="C251" i="21"/>
  <c r="C247" i="21"/>
  <c r="C241" i="21"/>
  <c r="C235" i="21"/>
  <c r="C229" i="21"/>
  <c r="C223" i="21"/>
  <c r="C216" i="21"/>
  <c r="C206" i="21"/>
  <c r="C187" i="21"/>
  <c r="C195" i="21"/>
  <c r="C191" i="21"/>
  <c r="C183" i="21"/>
  <c r="C179" i="21"/>
  <c r="C173" i="21"/>
  <c r="C169" i="21"/>
  <c r="C164" i="21"/>
  <c r="C157" i="21"/>
  <c r="C153" i="21"/>
  <c r="C147" i="21"/>
  <c r="C141" i="21"/>
  <c r="C134" i="21"/>
  <c r="C130" i="21"/>
  <c r="C126" i="21"/>
  <c r="C122" i="21"/>
  <c r="C116" i="21"/>
  <c r="C110" i="21"/>
  <c r="C282" i="21"/>
  <c r="C106" i="21"/>
  <c r="C99" i="21"/>
  <c r="C92" i="21"/>
  <c r="C86" i="21"/>
  <c r="C80" i="21"/>
  <c r="C122" i="19"/>
  <c r="C114" i="19"/>
  <c r="C87" i="19"/>
  <c r="C79" i="19"/>
  <c r="C67" i="19"/>
  <c r="F245" i="19"/>
  <c r="G245" i="19"/>
  <c r="F244" i="19"/>
  <c r="G244" i="19"/>
  <c r="G246" i="19"/>
  <c r="F159" i="19"/>
  <c r="F158" i="19"/>
  <c r="G158" i="19"/>
  <c r="G160" i="19"/>
  <c r="F105" i="19"/>
  <c r="G105" i="19"/>
  <c r="F104" i="19"/>
  <c r="F103" i="19"/>
  <c r="G103" i="19"/>
  <c r="F102" i="19"/>
  <c r="G102" i="19"/>
  <c r="F101" i="19"/>
  <c r="C261" i="19"/>
  <c r="C252" i="19"/>
  <c r="C246" i="19"/>
  <c r="C242" i="19"/>
  <c r="C239" i="19"/>
  <c r="C235" i="19"/>
  <c r="C231" i="19"/>
  <c r="C227" i="19"/>
  <c r="C219" i="19"/>
  <c r="C211" i="19"/>
  <c r="C203" i="19"/>
  <c r="C195" i="19"/>
  <c r="C187" i="19"/>
  <c r="C175" i="19"/>
  <c r="C164" i="19"/>
  <c r="C160" i="19"/>
  <c r="C156" i="19"/>
  <c r="C152" i="19"/>
  <c r="C148" i="19"/>
  <c r="C142" i="19"/>
  <c r="C138" i="19"/>
  <c r="C133" i="19"/>
  <c r="C126" i="19"/>
  <c r="C106" i="19"/>
  <c r="C99" i="19"/>
  <c r="C95" i="19"/>
  <c r="C91" i="19"/>
  <c r="C71" i="19"/>
  <c r="C58" i="19"/>
  <c r="C51" i="19"/>
  <c r="C43" i="19"/>
  <c r="C262" i="19"/>
  <c r="C35" i="19"/>
  <c r="G106" i="19"/>
  <c r="G87" i="19"/>
  <c r="G126" i="19"/>
  <c r="F212" i="21"/>
  <c r="G91" i="19"/>
  <c r="G227" i="19"/>
  <c r="G235" i="19"/>
  <c r="F102" i="21"/>
  <c r="F143" i="21"/>
  <c r="F231" i="21"/>
  <c r="F235" i="21"/>
  <c r="F257" i="21"/>
  <c r="F259" i="21"/>
  <c r="F268" i="21"/>
  <c r="F88" i="21"/>
  <c r="G43" i="19"/>
  <c r="G262" i="19"/>
  <c r="G79" i="19"/>
  <c r="G195" i="19"/>
  <c r="G219" i="19"/>
  <c r="F225" i="21"/>
  <c r="F255" i="21"/>
  <c r="F153" i="21"/>
  <c r="F195" i="21"/>
  <c r="F281" i="21"/>
  <c r="F241" i="21"/>
  <c r="F106" i="21"/>
  <c r="F134" i="21"/>
  <c r="F173" i="21"/>
  <c r="F147" i="21"/>
  <c r="F247" i="21"/>
  <c r="F80" i="21"/>
  <c r="F99" i="21"/>
  <c r="F141" i="21"/>
  <c r="F282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62" authorId="0" shapeId="0" xr:uid="{F54DA025-3EF7-4707-9624-1DD46487DA05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7" authorId="0" shapeId="0" xr:uid="{0F10DA3C-637B-42F6-9175-7745BCE55B37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<sst xmlns="http://schemas.openxmlformats.org/spreadsheetml/2006/main" count="578" uniqueCount="277">
  <si>
    <t>հ/հ</t>
  </si>
  <si>
    <t>Երևանի քաղաքապետի</t>
  </si>
  <si>
    <t>N --------- -Ա որոշմամբ</t>
  </si>
  <si>
    <t>Կառուցվածքային ստորաբաժանումների անվանումը</t>
  </si>
  <si>
    <t xml:space="preserve">ՀԱՍՏԻՔԱՑՈՒՑԱԿԸ ԵՎ ՊԱՇՏՈՆԱՅԻՆ ԴՐՈՒՅՔԱՉԱՓԵՐԸ </t>
  </si>
  <si>
    <t>դրամ</t>
  </si>
  <si>
    <t>ԳԼԽԱՎՈՐ ՀԱՇՎԱՊԱՀ՝</t>
  </si>
  <si>
    <t xml:space="preserve">                                              Կ.Տ</t>
  </si>
  <si>
    <t>Ա.ՇԱՄԲԱՐՅԱՆ</t>
  </si>
  <si>
    <t xml:space="preserve">ՄԱՆԿԱԿԱՆ ԲԱԺԻՆ </t>
  </si>
  <si>
    <t>Մանկական բաժին</t>
  </si>
  <si>
    <t xml:space="preserve">Ընդամենը </t>
  </si>
  <si>
    <t>Պահակ*</t>
  </si>
  <si>
    <t xml:space="preserve">Հաշվապահ </t>
  </si>
  <si>
    <t>Տնտեսագետ</t>
  </si>
  <si>
    <t>Դեղագետ</t>
  </si>
  <si>
    <t>ՎԱՐՉԱՏՆՏԵՍԱԿԱՆ ԱՆՁՆԱԿԱԶՄ</t>
  </si>
  <si>
    <t>ԹԵՐԱՊԵՎՏԻԿ ԲԱԺԻՆ</t>
  </si>
  <si>
    <t>ՆԵՐԶԱՏԱԲԱՆԱԿԱՆ ԿԱԲԻՆԵՏ</t>
  </si>
  <si>
    <t>ՎԻՃԱԿԱԳՐԱԿԱՆ  ԿԱԲԻՆԵՏ</t>
  </si>
  <si>
    <t xml:space="preserve">ԿԼԻՆԻԿՈ ԱԽՏՈՐՈՇԻՉ ԼԱԲՈՐԱՏՈՐԻԱ </t>
  </si>
  <si>
    <t xml:space="preserve">ՍՐՏԱԲԱՆԱԿԱՆ ԿԱԲԻՆԵՏ </t>
  </si>
  <si>
    <t xml:space="preserve">ՆՅԱՐԴԱԲԱՆԱԿԱՆ ԿԱԲԻՆԵՏ </t>
  </si>
  <si>
    <t>Ներզատաբանական կաբինետ</t>
  </si>
  <si>
    <t>Ախտահանման լաբորատորիա</t>
  </si>
  <si>
    <t>Մաշկավեներոլոգիական կաբինետ</t>
  </si>
  <si>
    <t>Վիճակագրական կաբինետ</t>
  </si>
  <si>
    <t>Կլինիկո ախտորոշիչ լաբորատորիա</t>
  </si>
  <si>
    <t>Գլխավոր հաշվապահ</t>
  </si>
  <si>
    <t>Տնտեսվար</t>
  </si>
  <si>
    <t>Էլեկտրիկ</t>
  </si>
  <si>
    <t xml:space="preserve">Վարորդ </t>
  </si>
  <si>
    <t>Բանվոր</t>
  </si>
  <si>
    <t>Ներզատաբան</t>
  </si>
  <si>
    <t>Մանկաբարձ գինեկոլոգ***</t>
  </si>
  <si>
    <t>ԸՆՏԱՆԵԿԱՆ ԲԺՇԿՈՒԹՅԱՆ ԲԱԺԻՆ</t>
  </si>
  <si>
    <t>ՎԻՐԱԲՈՒԺԱԿԱՆ ԿԱԲԻՆԵՏ</t>
  </si>
  <si>
    <t>ԱԿՆԱԲՈՒԺԱԿԱՆ  ԿԱԲԻՆԵՏ</t>
  </si>
  <si>
    <t xml:space="preserve">ՀԱԿԱՏՈՒԲԵՐԿՈՒԼՅՈԶԱՅԻՆ ԿԱԲԻՆԵՏ </t>
  </si>
  <si>
    <t>ՈՒԼՏՐԱՁԱՅՆԱՅԻՆ ՀԵՏԱԶՈՏՈՒԹՅԱՆ ԿԱԲԻՆԵՏ</t>
  </si>
  <si>
    <t>ԸՆԴՀԱՆՈՒՐԸ</t>
  </si>
  <si>
    <t>Ընտանեկան բժշկության բաժին</t>
  </si>
  <si>
    <t>Հակատուբերկուլյոզային կաբինետ</t>
  </si>
  <si>
    <t>Ուլտրաձայնային հետազոտության կաբինետ</t>
  </si>
  <si>
    <t>Մանկաբարձուհի***</t>
  </si>
  <si>
    <t>Քաղպաշպանության շտաբի պետ</t>
  </si>
  <si>
    <t>ՔԻԹ-ԿՈԿՈՐԴ-ԱԿԱՆՋԱԲԱՆԱԿԱՆ ԿԱԲԻՆԵՏ</t>
  </si>
  <si>
    <t xml:space="preserve">ՈՒՌՈՒՑՔԱԲԱՆԱԿԱՆ ԿԱԲԻՆԵՏ </t>
  </si>
  <si>
    <t>Գլխավոր բուժքույր</t>
  </si>
  <si>
    <t xml:space="preserve">Ներզատաբանի բուժքույր </t>
  </si>
  <si>
    <t>ՈՒռուցքաբան</t>
  </si>
  <si>
    <t>ՈՒռուցքաբանի բուժքույր</t>
  </si>
  <si>
    <t>Դպրոց. բուժքույր</t>
  </si>
  <si>
    <t>Տնօրեն</t>
  </si>
  <si>
    <t>Տնօրենի բուժ. գծով տեղակալ</t>
  </si>
  <si>
    <t>Տնօրենի մանկ. գծով տեղակալ</t>
  </si>
  <si>
    <t>Ֆունկցիոնալ ախտորոշման բաժին</t>
  </si>
  <si>
    <t>ՖՈՒՆԿՑԻՈՆԱԼ ԱԽՏՈՐՈՇՄԱՆ ԲԱԺԻՆ</t>
  </si>
  <si>
    <t>Իմուն.պրոֆ կաբինետի բուժքույր</t>
  </si>
  <si>
    <t>Թերապևտիկ բաժին</t>
  </si>
  <si>
    <t xml:space="preserve"> Զին կոմիսարիատի հանձնաժողովին կից բժիշկ / 12 ամսվա/</t>
  </si>
  <si>
    <t>Լաբորատորիայի  վարիչ****</t>
  </si>
  <si>
    <t>Ուրոլոգ*****</t>
  </si>
  <si>
    <t>Բժիշկ լաբորանտ****</t>
  </si>
  <si>
    <t>Լաբորանտ****</t>
  </si>
  <si>
    <t>Իմուն.պրոֆ կաբինետի բժիշկ</t>
  </si>
  <si>
    <t>Համաճարակաբան</t>
  </si>
  <si>
    <t>Փորձաքննության գծով տեղակալ</t>
  </si>
  <si>
    <t>Ֆթիզիատոր</t>
  </si>
  <si>
    <t>Ֆթիզիատորի բուժքույր</t>
  </si>
  <si>
    <t>Օժանդակ ծառայություններ</t>
  </si>
  <si>
    <t>ավագ բուժքույր</t>
  </si>
  <si>
    <t>Փականագործ-այգեպան</t>
  </si>
  <si>
    <t>235</t>
  </si>
  <si>
    <t>120</t>
  </si>
  <si>
    <t>12.5</t>
  </si>
  <si>
    <t>171.4</t>
  </si>
  <si>
    <t>13.05</t>
  </si>
  <si>
    <t>6.67</t>
  </si>
  <si>
    <t>5.554</t>
  </si>
  <si>
    <t>2.836</t>
  </si>
  <si>
    <t>4.272</t>
  </si>
  <si>
    <t>2.182</t>
  </si>
  <si>
    <t>Վարակաբան</t>
  </si>
  <si>
    <t>Լաբորատոր-ախտորոշիչ ծառայություն</t>
  </si>
  <si>
    <t>ԷՍԳ բուժքույր</t>
  </si>
  <si>
    <t>բուժ վիճակագիր</t>
  </si>
  <si>
    <t>Տերմինալ սպասարկող</t>
  </si>
  <si>
    <t>ՍԱՐԻ ԹԱՂ ստորաբաժանում</t>
  </si>
  <si>
    <t xml:space="preserve"> մատենավարի օգնական</t>
  </si>
  <si>
    <t xml:space="preserve">Դիագնոստիկ բաժնի վարիչ </t>
  </si>
  <si>
    <t xml:space="preserve"> մատենավար</t>
  </si>
  <si>
    <t>Բուժական ֆիզկուլտուրա*****</t>
  </si>
  <si>
    <t>գործավար</t>
  </si>
  <si>
    <t>Նեղ մասնագիտական կաբինետներ, այդ թվում</t>
  </si>
  <si>
    <t>բժիշկ ուլտրաձայնային հետազոտման</t>
  </si>
  <si>
    <t>բուժքույր ուլտրաձայնային հետազոտման</t>
  </si>
  <si>
    <t xml:space="preserve"> բժիշկ ուլտրաձայնային հետազոտման</t>
  </si>
  <si>
    <t>Որակի համակարգող</t>
  </si>
  <si>
    <t>գնումների համակարգող</t>
  </si>
  <si>
    <t>Ֆիզիոթերապևտ</t>
  </si>
  <si>
    <t>Ֆիզիոթերապևտի բուժքույր</t>
  </si>
  <si>
    <t>պալիատիվ բժիշկ</t>
  </si>
  <si>
    <t xml:space="preserve">Սարի Թաղ ստորաբաժանման տեղակալ </t>
  </si>
  <si>
    <t>Լաբորանտ ****</t>
  </si>
  <si>
    <t>Մարդկային ռեսուրսների կառավարման մասնագետ</t>
  </si>
  <si>
    <t>Համակարգչային ավագ օպերատոր</t>
  </si>
  <si>
    <t>Մատենավար</t>
  </si>
  <si>
    <t>Մատենավարի օգնական</t>
  </si>
  <si>
    <t xml:space="preserve">միջամտությունների կաբինետի  բուժքույր </t>
  </si>
  <si>
    <t>Դպրոցական  բուժքույր</t>
  </si>
  <si>
    <t xml:space="preserve">ՎԱՐԱԿԻՉ ՀԻՎԱՆԴՈՒԹՅՈՒՆՆԵՐԻ ԿԱԲԻՆԵՏ </t>
  </si>
  <si>
    <t>Վարակաբանի բուժքույր</t>
  </si>
  <si>
    <t>Բժիշկ մանրէաբան****</t>
  </si>
  <si>
    <t>մանրէաբան Լաբորանտ****</t>
  </si>
  <si>
    <t>ՄԱՆԿԱԲԱՐՁ ԳԻՆԵԿՈԼՈԳԻԱԿԱՆ ԲԱԺԻՆ</t>
  </si>
  <si>
    <t xml:space="preserve">Բաժնի  վարիչ </t>
  </si>
  <si>
    <t xml:space="preserve">  բժիշկ վիճակագիր</t>
  </si>
  <si>
    <t xml:space="preserve"> բուժքույր վիճակագիր</t>
  </si>
  <si>
    <t>Բժիշկ էխոկարդիոգրաֆիստ</t>
  </si>
  <si>
    <t>ԷԿԳ-ի կաբինետի բժիշկ</t>
  </si>
  <si>
    <t>ԷԿԳ-ի կաբինետի բուժքույր</t>
  </si>
  <si>
    <t xml:space="preserve"> համակարգչային oպերատոր</t>
  </si>
  <si>
    <t>միջամտությունների կաբինետի  բ/ք</t>
  </si>
  <si>
    <t xml:space="preserve">1 * ամսեկան աշխատավարձի մեջ ներառված է գիշերային ժամերի համար նախատեսված հավելումները:                                                                                                                      </t>
  </si>
  <si>
    <t xml:space="preserve">4 ****  ամսական աշխատավարձի մեջ ներառված է վնասակարության համար նախատեսված հավելումները:                                                                                                                      </t>
  </si>
  <si>
    <t>3 *** ամսեկան աշխատավարձը հաշվարկվում է ՀՀ Ան չափորոշիչով սահմանված վարձատրության կարգի համաձայն:</t>
  </si>
  <si>
    <t>2 ** վճարովի ծառայություներից փաստացի ստացված մուտքերի մինչև  40% -ի չափով համապատասխան մասնագետներին հաշվարկվում է աշխատավարձ, որի բաշխումն ավագ և միջին բուժաշխատողների միջև իրականացվում է տնօրենի համապասխան հրամանի համաձայն</t>
  </si>
  <si>
    <t>5 *****գործավարձային աշխատողների աշխատավարձը հաշվարկվում է փաստացի մուտքերի մինչև 50- %-ի չափով:</t>
  </si>
  <si>
    <t>Համակարգչային օպերատոր</t>
  </si>
  <si>
    <t xml:space="preserve">ՄԱՇԿԱՎԵՆԵՐԱԲԱՆԱԿԱՆ ԿԱԲԻՆԵՏ </t>
  </si>
  <si>
    <t xml:space="preserve">Մաշակավեներաբան </t>
  </si>
  <si>
    <t xml:space="preserve">Մաշակավեներաբանի բուժքույր </t>
  </si>
  <si>
    <t>Կրտսեր բուժ աշխատող</t>
  </si>
  <si>
    <t>գործավարձային 50տոկոս</t>
  </si>
  <si>
    <t>ՖԻԶԻՈԹԵՐԱՊԵՎՏԻԿ ԲԱԺԻՆ</t>
  </si>
  <si>
    <t>Ախտահանման Լաբորատորիայի բուժքույր</t>
  </si>
  <si>
    <t>ՌԵՆՏԳԵՆ  ԿԱԲԻՆԵՏ</t>
  </si>
  <si>
    <t>Ռենտգեն  բժիշկ****</t>
  </si>
  <si>
    <t>Ռենտգեն  լաբորանտ****</t>
  </si>
  <si>
    <t>պալիատիվ բոժքույր</t>
  </si>
  <si>
    <t>ախտահանման լաբորատոր բ/ք</t>
  </si>
  <si>
    <t>ԵՐԵՎԱՆԻ «ՏԻԳՐԱՆ ՄԵԾ» առողջության կենտրոն ՓԲԸ</t>
  </si>
  <si>
    <t>Հաստիքային միավորների  քանակը</t>
  </si>
  <si>
    <t>Հավելում</t>
  </si>
  <si>
    <t>Ընդամենը ամսական աշխատավարձը</t>
  </si>
  <si>
    <t>Հաստիքների  անվանումը</t>
  </si>
  <si>
    <t>9.4</t>
  </si>
  <si>
    <t>4.8</t>
  </si>
  <si>
    <t xml:space="preserve"> թերապևտի բուժքույր/18-62 տարեկան անձանց/**</t>
  </si>
  <si>
    <t>Ընտանեկան բժիշկ/18-62 տարեկան անձանց/**</t>
  </si>
  <si>
    <t>Ընտանեկան բուժքույր/18-62 տարեկան անձանց/**</t>
  </si>
  <si>
    <t>Վիրաբույժ /18-62 տարեկան անձանց/</t>
  </si>
  <si>
    <t>Վիրաբույժի բուժքույր /18-62 տարեկան անձանց/</t>
  </si>
  <si>
    <t xml:space="preserve"> թերապևտ /18-62 տարեկան անձանց/**</t>
  </si>
  <si>
    <t>Ակնաբույժի բուժքույր /18-62 տարեկան անձանց/</t>
  </si>
  <si>
    <t>Քիթ-Կոկորդ-Ականջաբան/18-62 տարեկան անձանց/</t>
  </si>
  <si>
    <t>Քիթ-Կոկորդ-Ականջաբանի բուժքույր /18-62 տարեկան անձանց/</t>
  </si>
  <si>
    <t>Նյարդաբան/18-62 տարեկան անձանց/</t>
  </si>
  <si>
    <t>Նյարդաբանի բուժքույր /18-62 տարեկան անձանց/</t>
  </si>
  <si>
    <t xml:space="preserve"> թերապևտ  /18-62 տարեկան անձանց/**</t>
  </si>
  <si>
    <t xml:space="preserve"> թերապևտ   /63 և ավելի տարիքի անձանց/**</t>
  </si>
  <si>
    <t>Ընտանեկան բժիշկ /63 և ավելի տարիքի անձանց/**</t>
  </si>
  <si>
    <t>Ընտանեկան բուժքույր/63 և ավելի տարիքի անձանց/**</t>
  </si>
  <si>
    <t>Քիթ-Կոկորդ-Ականջաբան 63 և ավելի տարիքի անձանց/</t>
  </si>
  <si>
    <t>Քիթ-Կոկորդ-Ականջաբանի բուժքույր /63 և ավելի տարիքի անձանց/</t>
  </si>
  <si>
    <t>Ակնաբույժ /63 և ավելի տարիքի անձանց/</t>
  </si>
  <si>
    <t>Ակնաբույժ  /18-62 տարեկան անձանց/</t>
  </si>
  <si>
    <t>Ակնաբույժի բուժքույր /63 և ավելի տարիքի անձանց/</t>
  </si>
  <si>
    <t>Սրտաբան /18-62 տարեկան անձանց/</t>
  </si>
  <si>
    <t>Սրտաբանի բուժքույր /18-62 տարեկան անձանց/</t>
  </si>
  <si>
    <t>Սրտաբան /63 և ավելի տարիքի անձանց/</t>
  </si>
  <si>
    <t>Սրտաբանի բուժքույր /63 և ավելի տարիքի անձանց/</t>
  </si>
  <si>
    <t>Նյարդաբան /18-62 տարեկան անձանց/</t>
  </si>
  <si>
    <t>Նյարդաբան /63 և ավելի տարիքի անձանց/</t>
  </si>
  <si>
    <t>Նյարդաբանի բուժքույր /63 և ավելի տարիքի անձանց/</t>
  </si>
  <si>
    <t xml:space="preserve"> թերապևտ /63 և ավելի տարիքի անձանց/**</t>
  </si>
  <si>
    <t xml:space="preserve"> թերապևտի բուժքույր/63 և ավելի տարիքի անձանց/**</t>
  </si>
  <si>
    <t>Սրտաբանի բուժքույր/63 և ավելի տարիքի անձանց/</t>
  </si>
  <si>
    <t>Վիրաբույժ/63 և ավելի տարիքի անձանց/</t>
  </si>
  <si>
    <t>Վիրաբույժի բուժքույր/63 և ավելի տարիքի անձանց/</t>
  </si>
  <si>
    <t>Ակնաբույժ /18-62 տարեկան անձանց/</t>
  </si>
  <si>
    <t>Քիթ-Կոկորդ-Ականջաբան/63 և ավելի տարիքի անձանց/</t>
  </si>
  <si>
    <t>Նյարդաբան/63 և ավելի տարիքի անձանց/</t>
  </si>
  <si>
    <t xml:space="preserve"> մանկաբույժ/մինչև 18 տարեկան երեխայի/**</t>
  </si>
  <si>
    <t>մանկաբույժի բուժքույր/մինչև 18 տարեկան երեխայի/**</t>
  </si>
  <si>
    <t>Ընտանեկան բժիշկ/մինչև 18 տարեկան երեխայի/**</t>
  </si>
  <si>
    <t>Ընտանեկան բուժքույր/մինչև 18 տարեկան երեխայի/**</t>
  </si>
  <si>
    <t>Վիրաբույժ /մինչև 18 տարեկան երեխայի/</t>
  </si>
  <si>
    <t>Վիրաբույժի բուժքույր /մինչև 18 տարեկան երեխայի/</t>
  </si>
  <si>
    <t>Վիրաբույժ /63 և ավելի տարիքի անձանց/</t>
  </si>
  <si>
    <t>Վիրաբույժի բուժքույր /63 և ավելի տարիքի անձանց/</t>
  </si>
  <si>
    <t>Քիթ-Կոկորդ-Ականջաբան 18-62 տարեկան անձանց/</t>
  </si>
  <si>
    <t>Քիթ-կոկորդ-ականջ /մինչև 18 տարեկան երեխայի/</t>
  </si>
  <si>
    <t>Քիթ-կոկորդ-ականջի բուժքույր/մինչև 18 տարեկան երեխայի/</t>
  </si>
  <si>
    <t>Ակնաբույժ /մինչև 18 տարեկան երեխայի/</t>
  </si>
  <si>
    <t>Ակնաբույժի բուժքույր /մինչև 18 տարեկան երեխայի/</t>
  </si>
  <si>
    <t>Սրտաբան  /մինչև 18 տարեկան երեխայի/</t>
  </si>
  <si>
    <t>Սրտաբանի բուժքույր /մինչև 18 տարեկան երեխայի/</t>
  </si>
  <si>
    <t>Նյարդաբան  /մինչև 18 տարեկան երեխայի/</t>
  </si>
  <si>
    <t>Նյարդաբանի բուժքույր  /մինչև 18 տարեկան երեխայի/</t>
  </si>
  <si>
    <t xml:space="preserve"> մանկաբույժի բուժքույր/մինչև 18 տարեկան երեխայի/**</t>
  </si>
  <si>
    <t>Սրտաբան /մինչև 18 տարեկան երեխայի/</t>
  </si>
  <si>
    <t>Սրտաբանի բուժքույր/մինչև 18 տարեկան երեխայի/</t>
  </si>
  <si>
    <t>Քիթ-Կոկորդ-Ականջաբան /մինչև 18 տարեկան երեխայի/</t>
  </si>
  <si>
    <t>Քիթ-Կոկորդ-Ականջաբանի բուժքույր/մինչև 18 տարեկան երեխայի/</t>
  </si>
  <si>
    <t>Նյարդաբան /մինչև 18 տարեկան երեխայի/</t>
  </si>
  <si>
    <t>Նյարդաբանի բուժքույր /մինչև 18 տարեկան երեխայի/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</si>
  <si>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</si>
  <si>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Վիրաբույժ /18 և բարձր տարիքի անձանց/</t>
  </si>
  <si>
    <t>Վիրաբույժի բուժքույր /18 և բարձր տարիքի անձանց/</t>
  </si>
  <si>
    <t>Ակնաբույժ /18 և բարձր տարիքի անձանց/</t>
  </si>
  <si>
    <t>Ակնաբույժի բուժքույր /18 և բարձր տարիքի անձանց/</t>
  </si>
  <si>
    <t>Սրտաբան /18 և բարձր տարիքի անձանց/</t>
  </si>
  <si>
    <t>Սրտաբանի բուժքույր /18 և բարձր տարիքի անձանց/</t>
  </si>
  <si>
    <t>Նյարդաբան /18 և բարձր տարիքի անձանց/</t>
  </si>
  <si>
    <t>Քիթ-Կոկորդ-Ականջաբանի բուժքույր /18 և բարձր տարիքի անձանց/</t>
  </si>
  <si>
    <t>Հաստիքի ամսական պաշտոնային դրույքաչափը</t>
  </si>
  <si>
    <t>Առողջության համար վնասակար աշխատանքների գծով հավելումը</t>
  </si>
  <si>
    <t>Քիթ-կոկորդ-ականջաբանական կաբինետ /մեծ-մանուկ/</t>
  </si>
  <si>
    <t>Ակնաբուժական կաբինետ  /մեծ-մանուկ/</t>
  </si>
  <si>
    <t>Սրտաբանական կաբինետ /մեծ-մանուկ/</t>
  </si>
  <si>
    <t>Նյարդաբանական կաբինետ /մեծ-մանուկ/</t>
  </si>
  <si>
    <t>Հաստիքի ամսական պաշտոնային դրույքաչափը / 
1 բնակչի հաշվով վարձատրման չափը</t>
  </si>
  <si>
    <t>Գրանցված  բնակչության թվաքանակը</t>
  </si>
  <si>
    <t xml:space="preserve"> 2025Թ. ՀԱՍՏԻՔԱՑՈՒՑԱԿԻՆ ԿԻՑ </t>
  </si>
  <si>
    <t>ՀԱՇՎԱՐԿ</t>
  </si>
  <si>
    <r>
      <t xml:space="preserve">Ընկերության վճարովի բժշկական ծառայությունների գծով եկամուտների </t>
    </r>
    <r>
      <rPr>
        <sz val="10"/>
        <color indexed="8"/>
        <rFont val="GHEA Grapalat"/>
        <family val="3"/>
      </rPr>
      <t>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</si>
  <si>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>ՏԻԳՐԱՆ ԱՎԻՆՅԱՆ</t>
  </si>
  <si>
    <t>Ուռուցքաբանական կաբինետ</t>
  </si>
  <si>
    <t xml:space="preserve">Միջամտությունների կաբինետի  բուժքույր </t>
  </si>
  <si>
    <t xml:space="preserve"> Թերապևտ /18 և բարձր տարիքի անձանց/**</t>
  </si>
  <si>
    <t xml:space="preserve"> Մանկաբույժ/մինչև 18 տարեկան երեխայի/**</t>
  </si>
  <si>
    <t>Մանկաբույժի բուժքույր/մինչև 18 տարեկան երեխայի/**</t>
  </si>
  <si>
    <t>Ավագ բուժքույր</t>
  </si>
  <si>
    <t>Ախտահանման լաբորատոր բ/ք</t>
  </si>
  <si>
    <t>Միջամտությունների կաբինետի  բ/ք</t>
  </si>
  <si>
    <t>Բուժ վիճակագիր</t>
  </si>
  <si>
    <t>Ուռուցքաբանի բուժքույր</t>
  </si>
  <si>
    <t>Ուռուցքաբան</t>
  </si>
  <si>
    <t>Պալիատիվ բժիշկ</t>
  </si>
  <si>
    <t>Պալիատիվ բոժքույր</t>
  </si>
  <si>
    <t>Բուժքույր ուլտրաձայնային հետազոտման</t>
  </si>
  <si>
    <t>Բժիշկ ուլտրաձայնային հետազոտման</t>
  </si>
  <si>
    <t>Մանրէաբան լաբորանտ****</t>
  </si>
  <si>
    <t>Գործավար</t>
  </si>
  <si>
    <t>Գնումների համակարգող</t>
  </si>
  <si>
    <t>Բժիշկ վիճակագիր</t>
  </si>
  <si>
    <t>Բուժքույր վիճակագիր</t>
  </si>
  <si>
    <t>Համակարգչային oպերատոր</t>
  </si>
  <si>
    <t xml:space="preserve">Նեղ մասանագիտական կաբինետներ, այդ թվում`  </t>
  </si>
  <si>
    <t>Վարակիչ հիվանդությունների կաբինետ</t>
  </si>
  <si>
    <t>Վիրաբուժական կաբինետ /մեծ-մանուկ/</t>
  </si>
  <si>
    <t>ՌԵՆՏԳԵՆ ՖԼՅՈՒՐՈԳՐԱՖԻԿ ԿԱԲԻՆԵՏ</t>
  </si>
  <si>
    <t>Մանկաբարձ գինեկոլոգիական բաժին</t>
  </si>
  <si>
    <t>Ֆիզիո թերապևտիկ բաժին</t>
  </si>
  <si>
    <t>Ռենտգեն կաբինետ</t>
  </si>
  <si>
    <t>Վարակիչ հիվանդությունների  կաբինետ</t>
  </si>
  <si>
    <t>«------»  -----------------------  2025թ.</t>
  </si>
  <si>
    <t xml:space="preserve"> Թերապևտի բուժքույր /18 և բարձր տարիքի անձանց/**</t>
  </si>
  <si>
    <t>Մանկաբույժի բուժքույր /մինչև 18 տարեկան երեխայի/**</t>
  </si>
  <si>
    <t>Քիթ-Կոկորդ-Ականջաբան /18 և բարձր տարիքի անձանց/</t>
  </si>
  <si>
    <t>Քիթ-Կոկորդ-Ականջաբանի բուժքույր /մինչև 18 տարեկան երեխայի/</t>
  </si>
  <si>
    <t>Նյարդաբանի բուժքույր /18 և բարձր տարիքի անձանց/</t>
  </si>
  <si>
    <t>Մանկաբույժ /մինչև 18 տարեկան երեխայի/**</t>
  </si>
  <si>
    <t>Քիթ-կոկորդ-ականջի բուժքույր /մինչև 18 տարեկան երեխայի/</t>
  </si>
  <si>
    <t>Ընտանեկան բժիշկ /18 և բարձր տարիքի անձանց/**</t>
  </si>
  <si>
    <t>Ընտանեկան բժիշկ /մինչև 18 տարեկան երեխայի/**</t>
  </si>
  <si>
    <t>Ընտանեկան բուժքույր /18 և բարձր տարիքի անձանց/**</t>
  </si>
  <si>
    <t>Ընտանեկան բուժքույր /մինչև 18 տարեկան երեխայի/**</t>
  </si>
  <si>
    <t>Թերապևտի բուժքույր /18 և բարձր տարիքի անձանց/**</t>
  </si>
  <si>
    <t>Թերապևտ /18 և բարձր տարիքի անձանց/**</t>
  </si>
  <si>
    <t>ԵՐԵՎԱՆԻ ՔԱՂԱՔԱՊԵՏ</t>
  </si>
  <si>
    <t xml:space="preserve">Հավելված 39 </t>
  </si>
  <si>
    <t>ԵՐԵՎԱՆԻ «ՏԻԳՐԱՆ ՄԵԾ» ԱՌՈՂՋՈՒԹՅԱՆ ԿԵՆՏՐՈՆ» ՓԲԸ-ի</t>
  </si>
  <si>
    <t xml:space="preserve">2025 ԹՎԱԿԱՆԻ </t>
  </si>
  <si>
    <t>ԿԱՌՈՒՑՎԱԾՔԸ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</si>
</sst>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"/>
    <numFmt numFmtId="166" formatCode="#,##0.000"/>
    <numFmt numFmtId="167" formatCode="#,##0.00_р_."/>
    <numFmt numFmtId="168" formatCode="#,##0.0000"/>
    <numFmt numFmtId="169" formatCode="#,##0.00000"/>
  </numFmts>
  <fonts count="40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"/>
      <name val="MS Sans Serif"/>
      <family val="2"/>
      <charset val="204"/>
    </font>
    <font>
      <b/>
      <sz val="12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sz val="11"/>
      <name val="Arial LatArm"/>
      <family val="2"/>
    </font>
    <font>
      <sz val="12"/>
      <name val="Sylfaen"/>
      <family val="1"/>
    </font>
    <font>
      <sz val="10"/>
      <name val="Sylfaen"/>
      <family val="1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i/>
      <sz val="11"/>
      <name val="GHEA Grapalat"/>
      <family val="3"/>
    </font>
    <font>
      <sz val="11"/>
      <color indexed="8"/>
      <name val="GHEA Grapalat"/>
      <family val="3"/>
    </font>
    <font>
      <b/>
      <sz val="11"/>
      <name val="GHEA Grapalat"/>
      <family val="3"/>
    </font>
    <font>
      <b/>
      <sz val="11"/>
      <color indexed="8"/>
      <name val="GHEA Grapalat"/>
      <family val="3"/>
    </font>
    <font>
      <b/>
      <i/>
      <sz val="11"/>
      <color indexed="8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4"/>
      <color indexed="8"/>
      <name val="GHEA Grapalat"/>
      <family val="3"/>
    </font>
    <font>
      <sz val="9"/>
      <name val="GHEA Grapalat"/>
      <family val="3"/>
    </font>
    <font>
      <b/>
      <sz val="10"/>
      <color indexed="8"/>
      <name val="GHEA Grapalat"/>
      <family val="3"/>
    </font>
    <font>
      <b/>
      <sz val="8"/>
      <name val="Sylfaen"/>
      <family val="1"/>
    </font>
    <font>
      <b/>
      <sz val="11"/>
      <name val="Sylfaen"/>
      <family val="1"/>
    </font>
    <font>
      <b/>
      <sz val="12"/>
      <name val="Sylfaen"/>
      <family val="1"/>
    </font>
    <font>
      <b/>
      <sz val="14"/>
      <name val="GHEA Grapalat"/>
      <family val="3"/>
    </font>
    <font>
      <b/>
      <sz val="10"/>
      <name val="Sylfaen"/>
      <family val="1"/>
    </font>
    <font>
      <sz val="10"/>
      <color indexed="8"/>
      <name val="GHEA Grapalat"/>
      <family val="3"/>
    </font>
    <font>
      <b/>
      <i/>
      <sz val="12"/>
      <color indexed="8"/>
      <name val="GHEA Grapalat"/>
      <family val="3"/>
    </font>
    <font>
      <b/>
      <i/>
      <sz val="12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Arial LatArm"/>
      <family val="2"/>
    </font>
    <font>
      <sz val="12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240">
    <xf numFmtId="0" fontId="0" fillId="0" borderId="0" xfId="0"/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left" vertical="center"/>
    </xf>
    <xf numFmtId="4" fontId="9" fillId="3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49" fontId="13" fillId="0" borderId="0" xfId="2" applyNumberFormat="1" applyFont="1" applyAlignment="1">
      <alignment vertical="center"/>
    </xf>
    <xf numFmtId="49" fontId="12" fillId="0" borderId="0" xfId="2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1" fontId="17" fillId="2" borderId="1" xfId="1" applyNumberFormat="1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9" fontId="14" fillId="3" borderId="1" xfId="0" applyNumberFormat="1" applyFont="1" applyFill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1" fontId="17" fillId="3" borderId="1" xfId="1" applyNumberFormat="1" applyFont="1" applyFill="1" applyBorder="1" applyAlignment="1">
      <alignment horizontal="center" vertical="center" wrapText="1"/>
    </xf>
    <xf numFmtId="3" fontId="14" fillId="3" borderId="0" xfId="0" applyNumberFormat="1" applyFont="1" applyFill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vertical="center" wrapText="1"/>
    </xf>
    <xf numFmtId="1" fontId="22" fillId="3" borderId="2" xfId="1" applyNumberFormat="1" applyFont="1" applyFill="1" applyBorder="1" applyAlignment="1">
      <alignment horizontal="center" vertical="center" wrapText="1"/>
    </xf>
    <xf numFmtId="1" fontId="22" fillId="3" borderId="3" xfId="1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167" fontId="9" fillId="3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3" fontId="36" fillId="3" borderId="1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167" fontId="38" fillId="5" borderId="0" xfId="0" applyNumberFormat="1" applyFont="1" applyFill="1" applyAlignment="1">
      <alignment horizontal="center" vertical="center"/>
    </xf>
    <xf numFmtId="0" fontId="38" fillId="5" borderId="0" xfId="0" applyFont="1" applyFill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/>
    </xf>
    <xf numFmtId="1" fontId="19" fillId="3" borderId="1" xfId="1" applyNumberFormat="1" applyFont="1" applyFill="1" applyBorder="1" applyAlignment="1">
      <alignment horizontal="center" vertical="center" wrapText="1"/>
    </xf>
    <xf numFmtId="1" fontId="20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" fontId="36" fillId="3" borderId="1" xfId="1" applyNumberFormat="1" applyFont="1" applyFill="1" applyBorder="1" applyAlignment="1">
      <alignment horizontal="center" vertical="center" wrapText="1"/>
    </xf>
    <xf numFmtId="168" fontId="14" fillId="3" borderId="1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1" fontId="22" fillId="3" borderId="1" xfId="1" applyNumberFormat="1" applyFont="1" applyFill="1" applyBorder="1" applyAlignment="1">
      <alignment horizontal="center" vertical="center" wrapText="1"/>
    </xf>
    <xf numFmtId="1" fontId="22" fillId="3" borderId="4" xfId="1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" fontId="36" fillId="3" borderId="1" xfId="0" applyNumberFormat="1" applyFont="1" applyFill="1" applyBorder="1" applyAlignment="1">
      <alignment horizontal="center" vertical="center" wrapText="1"/>
    </xf>
    <xf numFmtId="3" fontId="36" fillId="3" borderId="1" xfId="0" applyNumberFormat="1" applyFont="1" applyFill="1" applyBorder="1" applyAlignment="1">
      <alignment vertical="center" wrapText="1"/>
    </xf>
    <xf numFmtId="2" fontId="19" fillId="3" borderId="1" xfId="1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1" fontId="17" fillId="3" borderId="1" xfId="1" applyNumberFormat="1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 wrapText="1"/>
    </xf>
    <xf numFmtId="1" fontId="17" fillId="3" borderId="6" xfId="1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" fillId="3" borderId="0" xfId="0" applyFont="1" applyFill="1" applyAlignment="1">
      <alignment horizontal="center" vertical="center" wrapText="1"/>
    </xf>
    <xf numFmtId="3" fontId="14" fillId="3" borderId="4" xfId="0" applyNumberFormat="1" applyFont="1" applyFill="1" applyBorder="1" applyAlignment="1">
      <alignment vertical="center" wrapText="1"/>
    </xf>
    <xf numFmtId="1" fontId="25" fillId="3" borderId="2" xfId="1" applyNumberFormat="1" applyFont="1" applyFill="1" applyBorder="1" applyAlignment="1">
      <alignment vertical="center" wrapText="1"/>
    </xf>
    <xf numFmtId="1" fontId="25" fillId="3" borderId="3" xfId="1" applyNumberFormat="1" applyFont="1" applyFill="1" applyBorder="1" applyAlignment="1">
      <alignment vertical="center" wrapText="1"/>
    </xf>
    <xf numFmtId="1" fontId="22" fillId="3" borderId="4" xfId="1" applyNumberFormat="1" applyFont="1" applyFill="1" applyBorder="1" applyAlignment="1">
      <alignment vertical="center" wrapText="1"/>
    </xf>
    <xf numFmtId="3" fontId="25" fillId="3" borderId="2" xfId="1" applyNumberFormat="1" applyFont="1" applyFill="1" applyBorder="1" applyAlignment="1">
      <alignment vertical="center" wrapText="1"/>
    </xf>
    <xf numFmtId="3" fontId="22" fillId="3" borderId="2" xfId="1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/>
    </xf>
    <xf numFmtId="3" fontId="18" fillId="3" borderId="1" xfId="0" applyNumberFormat="1" applyFont="1" applyFill="1" applyBorder="1" applyAlignment="1">
      <alignment horizontal="center" vertical="center"/>
    </xf>
    <xf numFmtId="2" fontId="24" fillId="3" borderId="1" xfId="0" applyNumberFormat="1" applyFont="1" applyFill="1" applyBorder="1" applyAlignment="1">
      <alignment horizontal="center" vertical="center" wrapText="1"/>
    </xf>
    <xf numFmtId="49" fontId="23" fillId="0" borderId="0" xfId="2" applyNumberFormat="1" applyFont="1" applyAlignment="1">
      <alignment vertical="center"/>
    </xf>
    <xf numFmtId="0" fontId="32" fillId="3" borderId="1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37" fillId="3" borderId="1" xfId="0" applyNumberFormat="1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1" fontId="27" fillId="3" borderId="2" xfId="1" applyNumberFormat="1" applyFont="1" applyFill="1" applyBorder="1" applyAlignment="1">
      <alignment vertical="center" wrapText="1"/>
    </xf>
    <xf numFmtId="3" fontId="15" fillId="3" borderId="1" xfId="0" applyNumberFormat="1" applyFont="1" applyFill="1" applyBorder="1" applyAlignment="1">
      <alignment vertical="center" wrapText="1"/>
    </xf>
    <xf numFmtId="168" fontId="15" fillId="3" borderId="1" xfId="0" applyNumberFormat="1" applyFont="1" applyFill="1" applyBorder="1" applyAlignment="1">
      <alignment horizontal="center" vertical="center" wrapText="1"/>
    </xf>
    <xf numFmtId="3" fontId="23" fillId="3" borderId="1" xfId="0" applyNumberFormat="1" applyFont="1" applyFill="1" applyBorder="1" applyAlignment="1">
      <alignment horizontal="center" vertical="center" wrapText="1"/>
    </xf>
    <xf numFmtId="1" fontId="27" fillId="3" borderId="2" xfId="1" applyNumberFormat="1" applyFont="1" applyFill="1" applyBorder="1" applyAlignment="1">
      <alignment horizontal="center" vertical="center" wrapText="1"/>
    </xf>
    <xf numFmtId="1" fontId="22" fillId="3" borderId="2" xfId="1" applyNumberFormat="1" applyFont="1" applyFill="1" applyBorder="1" applyAlignment="1">
      <alignment vertical="center" wrapText="1"/>
    </xf>
    <xf numFmtId="1" fontId="22" fillId="3" borderId="3" xfId="1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21" fillId="3" borderId="1" xfId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1" fontId="39" fillId="3" borderId="1" xfId="1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39" fillId="3" borderId="1" xfId="0" applyFont="1" applyFill="1" applyBorder="1" applyAlignment="1">
      <alignment horizontal="center" vertical="center" wrapText="1"/>
    </xf>
    <xf numFmtId="3" fontId="39" fillId="3" borderId="1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2" fontId="22" fillId="3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21" fillId="2" borderId="1" xfId="1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39" fillId="3" borderId="1" xfId="0" applyFont="1" applyFill="1" applyBorder="1" applyAlignment="1">
      <alignment horizontal="center" vertical="center"/>
    </xf>
    <xf numFmtId="1" fontId="21" fillId="3" borderId="1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39" fillId="3" borderId="1" xfId="0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" fontId="39" fillId="3" borderId="1" xfId="1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3" fontId="36" fillId="0" borderId="0" xfId="0" applyNumberFormat="1" applyFont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 wrapText="1"/>
    </xf>
    <xf numFmtId="1" fontId="39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1" fontId="34" fillId="3" borderId="1" xfId="1" applyNumberFormat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1" fontId="25" fillId="3" borderId="4" xfId="1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1" fontId="34" fillId="0" borderId="1" xfId="1" applyNumberFormat="1" applyFont="1" applyBorder="1" applyAlignment="1">
      <alignment horizontal="center" vertical="center" wrapText="1"/>
    </xf>
    <xf numFmtId="1" fontId="20" fillId="0" borderId="1" xfId="1" applyNumberFormat="1" applyFont="1" applyBorder="1" applyAlignment="1">
      <alignment horizontal="center" vertical="center" wrapText="1"/>
    </xf>
    <xf numFmtId="1" fontId="21" fillId="0" borderId="1" xfId="1" applyNumberFormat="1" applyFont="1" applyBorder="1" applyAlignment="1">
      <alignment horizontal="left" vertical="center" wrapText="1"/>
    </xf>
    <xf numFmtId="1" fontId="21" fillId="0" borderId="1" xfId="1" applyNumberFormat="1" applyFont="1" applyBorder="1" applyAlignment="1">
      <alignment horizontal="center" vertical="center" wrapText="1"/>
    </xf>
    <xf numFmtId="1" fontId="22" fillId="0" borderId="1" xfId="1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" fontId="21" fillId="3" borderId="6" xfId="1" applyNumberFormat="1" applyFont="1" applyFill="1" applyBorder="1" applyAlignment="1">
      <alignment horizontal="left" vertical="center" wrapText="1"/>
    </xf>
    <xf numFmtId="4" fontId="12" fillId="0" borderId="0" xfId="0" applyNumberFormat="1" applyFont="1" applyAlignment="1">
      <alignment horizontal="center" vertical="center"/>
    </xf>
    <xf numFmtId="167" fontId="15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4" fontId="14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7" fontId="14" fillId="3" borderId="0" xfId="0" applyNumberFormat="1" applyFont="1" applyFill="1" applyAlignment="1">
      <alignment horizontal="center" vertical="center"/>
    </xf>
    <xf numFmtId="167" fontId="36" fillId="5" borderId="0" xfId="0" applyNumberFormat="1" applyFont="1" applyFill="1" applyAlignment="1">
      <alignment horizontal="center" vertical="center"/>
    </xf>
    <xf numFmtId="0" fontId="36" fillId="5" borderId="0" xfId="0" applyFont="1" applyFill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1" fontId="21" fillId="3" borderId="6" xfId="1" applyNumberFormat="1" applyFont="1" applyFill="1" applyBorder="1" applyAlignment="1">
      <alignment horizontal="left" vertical="center" wrapText="1"/>
    </xf>
    <xf numFmtId="1" fontId="21" fillId="3" borderId="5" xfId="1" applyNumberFormat="1" applyFont="1" applyFill="1" applyBorder="1" applyAlignment="1">
      <alignment horizontal="left" vertical="center" wrapText="1"/>
    </xf>
    <xf numFmtId="3" fontId="26" fillId="3" borderId="4" xfId="0" applyNumberFormat="1" applyFont="1" applyFill="1" applyBorder="1" applyAlignment="1">
      <alignment horizontal="center" vertical="center" wrapText="1"/>
    </xf>
    <xf numFmtId="3" fontId="26" fillId="3" borderId="3" xfId="0" applyNumberFormat="1" applyFont="1" applyFill="1" applyBorder="1" applyAlignment="1">
      <alignment horizontal="center" vertical="center" wrapText="1"/>
    </xf>
    <xf numFmtId="1" fontId="12" fillId="3" borderId="6" xfId="0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1" fontId="17" fillId="3" borderId="6" xfId="1" applyNumberFormat="1" applyFont="1" applyFill="1" applyBorder="1" applyAlignment="1">
      <alignment horizontal="center" vertical="center" wrapText="1"/>
    </xf>
    <xf numFmtId="1" fontId="17" fillId="3" borderId="5" xfId="1" applyNumberFormat="1" applyFont="1" applyFill="1" applyBorder="1" applyAlignment="1">
      <alignment horizontal="center" vertical="center" wrapText="1"/>
    </xf>
    <xf numFmtId="1" fontId="21" fillId="3" borderId="6" xfId="1" applyNumberFormat="1" applyFont="1" applyFill="1" applyBorder="1" applyAlignment="1">
      <alignment horizontal="center" vertical="center" wrapText="1"/>
    </xf>
    <xf numFmtId="1" fontId="21" fillId="3" borderId="5" xfId="1" applyNumberFormat="1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" fontId="14" fillId="3" borderId="6" xfId="0" applyNumberFormat="1" applyFont="1" applyFill="1" applyBorder="1" applyAlignment="1">
      <alignment horizontal="center" vertical="center" wrapText="1"/>
    </xf>
    <xf numFmtId="1" fontId="14" fillId="3" borderId="7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HASTIQACUCAK 2009" xfId="1" xr:uid="{C6C0767F-C0E9-4868-8F20-6B1323BB4B59}"/>
    <cellStyle name="Normal_Sheet1" xfId="2" xr:uid="{9A66D1D4-D79A-445A-A07D-977F5E3824D9}"/>
    <cellStyle name="Стиль 1" xfId="3" xr:uid="{CA978740-4B9B-4D20-9FBA-367CA8115FC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Q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MQAgAFAATQAAAAAAAAAAAAAAAAAAAAAAAAAAAAAAAAAAAAAAAAAAAAAAAAAAAAAAAAAAAAAAAAAAAAAAAAAAAAAAAAAAAAAAAAAAAAAAAAAAAAAAAAAAAAAAAAAAAAAAAADpBwUAAQAMABAAM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xNTJaMCMGCSqGSIb3DQEJBDEWBBRBhaUtgFNE+5EI6cwNnX3nKeycwjArBgsqhkiG9w0BCRACDDEcMBowGDAWBBRE5xMFRVajmd/v2Zzf5CvSbEm8HjANBgkqhkiG9w0BAQEFAASCAQC8Hbo5C/jB5Og8WiGgrBku1nLve3UIfVnmN3QdTZCsasVrp8Poh9rCHiPSfhfB6TBA6rHwflGbY5dOfTVn0IHL2W813fp9W7Ch7P6aIG4Htx8ABothOyNU3bxIMuMSXZBZsLij5gGlrIobEeTThMn3mLH5fOGjM4VP0FYNh3oSLmqgDpseHjhvJ7LhQ8QJOnCvOyFRiNiJ12VkgdjvJ3Jy3+3zh0GmlW3hWSLkBx9m20FGE/GlxxUclsD3PiD8YUD8dows9BtGLm5sgeErh9od2sB8NSgLD4mkE1OvRxeLGNIgBpRk7KNVPvEXjbL1ekGdcaSCF4wIzuD7Icd2m/n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290</xdr:row>
          <xdr:rowOff>0</xdr:rowOff>
        </xdr:from>
        <xdr:to>
          <xdr:col>4</xdr:col>
          <xdr:colOff>854075</xdr:colOff>
          <xdr:row>291</xdr:row>
          <xdr:rowOff>69850</xdr:rowOff>
        </xdr:to>
        <xdr:sp macro="" textlink="">
          <xdr:nvSpPr>
            <xdr:cNvPr id="16386" name="ArGrDigsig1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9494A344-F76C-1C75-0D8A-E9A36C709E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A3BEB-B1F3-4339-A90A-0A48D2E03445}">
  <sheetPr codeName="Sheet2"/>
  <dimension ref="A1:P294"/>
  <sheetViews>
    <sheetView tabSelected="1" view="pageBreakPreview" topLeftCell="A287" zoomScaleNormal="100" zoomScaleSheetLayoutView="100" workbookViewId="0">
      <selection activeCell="C291" sqref="C291:E291"/>
    </sheetView>
  </sheetViews>
  <sheetFormatPr defaultColWidth="8.85546875" defaultRowHeight="17.25"/>
  <cols>
    <col min="1" max="1" width="4.5703125" style="19" customWidth="1"/>
    <col min="2" max="2" width="50.7109375" style="197" customWidth="1"/>
    <col min="3" max="3" width="10.5703125" style="197" customWidth="1"/>
    <col min="4" max="4" width="14.7109375" style="19" customWidth="1"/>
    <col min="5" max="5" width="17.42578125" style="19" customWidth="1"/>
    <col min="6" max="6" width="24.42578125" style="19" customWidth="1"/>
    <col min="7" max="7" width="2.85546875" style="25" customWidth="1"/>
    <col min="8" max="8" width="13.5703125" style="183" customWidth="1"/>
    <col min="9" max="9" width="20.140625" style="183" customWidth="1"/>
    <col min="10" max="10" width="15.42578125" style="183" customWidth="1"/>
    <col min="11" max="11" width="18.7109375" style="183" customWidth="1"/>
    <col min="12" max="16384" width="8.85546875" style="19"/>
  </cols>
  <sheetData>
    <row r="1" spans="1:16" ht="16.5" customHeight="1">
      <c r="B1" s="20"/>
      <c r="C1" s="20"/>
      <c r="D1" s="20"/>
      <c r="E1" s="20"/>
      <c r="F1" s="21" t="s">
        <v>273</v>
      </c>
      <c r="G1" s="19"/>
      <c r="H1" s="19"/>
      <c r="I1" s="19"/>
      <c r="J1" s="19"/>
      <c r="K1" s="19"/>
    </row>
    <row r="2" spans="1:16" ht="18" customHeight="1">
      <c r="B2" s="20"/>
      <c r="C2" s="20"/>
      <c r="D2" s="20"/>
      <c r="E2" s="20"/>
      <c r="F2" s="21" t="s">
        <v>1</v>
      </c>
      <c r="G2" s="19"/>
      <c r="H2" s="19"/>
      <c r="I2" s="19"/>
      <c r="J2" s="19"/>
      <c r="K2" s="19"/>
    </row>
    <row r="3" spans="1:16" ht="37.9" customHeight="1">
      <c r="B3" s="22"/>
      <c r="C3" s="22"/>
      <c r="D3" s="22"/>
      <c r="E3" s="22"/>
      <c r="F3" s="23" t="s">
        <v>258</v>
      </c>
      <c r="G3" s="19"/>
      <c r="H3" s="19"/>
      <c r="I3" s="19"/>
      <c r="J3" s="19"/>
      <c r="K3" s="19"/>
    </row>
    <row r="4" spans="1:16" ht="23.45" customHeight="1">
      <c r="B4" s="20"/>
      <c r="C4" s="20"/>
      <c r="D4" s="20"/>
      <c r="E4" s="20"/>
      <c r="F4" s="21" t="s">
        <v>2</v>
      </c>
      <c r="G4" s="19"/>
      <c r="H4" s="19"/>
      <c r="I4" s="19"/>
      <c r="J4" s="19"/>
      <c r="K4" s="19"/>
    </row>
    <row r="5" spans="1:16" ht="26.45" customHeight="1">
      <c r="A5" s="222" t="s">
        <v>274</v>
      </c>
      <c r="B5" s="222"/>
      <c r="C5" s="222"/>
      <c r="D5" s="222"/>
      <c r="E5" s="222"/>
      <c r="F5" s="222"/>
      <c r="G5" s="19"/>
      <c r="H5" s="19"/>
      <c r="I5" s="19"/>
      <c r="J5" s="19"/>
      <c r="K5" s="19"/>
    </row>
    <row r="6" spans="1:16" ht="22.5" customHeight="1">
      <c r="A6" s="222" t="s">
        <v>275</v>
      </c>
      <c r="B6" s="222"/>
      <c r="C6" s="222"/>
      <c r="D6" s="222"/>
      <c r="E6" s="222"/>
      <c r="F6" s="222"/>
      <c r="G6" s="127"/>
      <c r="H6" s="127"/>
      <c r="I6" s="19"/>
      <c r="J6" s="19"/>
      <c r="K6" s="19"/>
    </row>
    <row r="7" spans="1:16" ht="7.9" customHeight="1">
      <c r="A7" s="181"/>
      <c r="B7" s="181"/>
      <c r="C7" s="181"/>
      <c r="D7" s="181"/>
      <c r="E7" s="181"/>
      <c r="F7" s="181"/>
      <c r="G7" s="127"/>
      <c r="H7" s="127"/>
      <c r="I7" s="19"/>
      <c r="J7" s="19"/>
      <c r="K7" s="19"/>
    </row>
    <row r="8" spans="1:16" ht="22.5" customHeight="1">
      <c r="A8" s="221" t="s">
        <v>276</v>
      </c>
      <c r="B8" s="221"/>
      <c r="C8" s="221"/>
      <c r="D8" s="221"/>
      <c r="E8" s="221"/>
      <c r="F8" s="221"/>
      <c r="G8" s="127"/>
      <c r="H8" s="127"/>
      <c r="I8" s="19"/>
      <c r="J8" s="19"/>
      <c r="K8" s="19"/>
    </row>
    <row r="9" spans="1:16" s="24" customFormat="1" ht="21.75" customHeight="1">
      <c r="A9" s="84" t="s">
        <v>0</v>
      </c>
      <c r="B9" s="223" t="s">
        <v>3</v>
      </c>
      <c r="C9" s="223"/>
      <c r="D9" s="223"/>
      <c r="E9" s="223"/>
      <c r="F9" s="223"/>
    </row>
    <row r="10" spans="1:16" ht="16.5" customHeight="1">
      <c r="A10" s="144">
        <v>1</v>
      </c>
      <c r="B10" s="215" t="s">
        <v>59</v>
      </c>
      <c r="C10" s="216"/>
      <c r="D10" s="216"/>
      <c r="E10" s="216"/>
      <c r="F10" s="217"/>
      <c r="G10" s="19"/>
      <c r="H10" s="19"/>
      <c r="I10" s="19"/>
      <c r="J10" s="19"/>
      <c r="K10" s="19"/>
      <c r="L10" s="25"/>
      <c r="M10" s="183"/>
      <c r="N10" s="183"/>
      <c r="O10" s="183"/>
      <c r="P10" s="183"/>
    </row>
    <row r="11" spans="1:16" ht="16.5" customHeight="1">
      <c r="A11" s="144">
        <v>2</v>
      </c>
      <c r="B11" s="215" t="s">
        <v>41</v>
      </c>
      <c r="C11" s="216"/>
      <c r="D11" s="216"/>
      <c r="E11" s="216"/>
      <c r="F11" s="217"/>
      <c r="G11" s="19"/>
      <c r="H11" s="19"/>
      <c r="I11" s="19"/>
      <c r="J11" s="19"/>
      <c r="K11" s="19"/>
      <c r="L11" s="25"/>
      <c r="M11" s="183"/>
      <c r="N11" s="183"/>
      <c r="O11" s="183"/>
      <c r="P11" s="183"/>
    </row>
    <row r="12" spans="1:16" ht="16.5" customHeight="1">
      <c r="A12" s="144">
        <v>3</v>
      </c>
      <c r="B12" s="215" t="s">
        <v>10</v>
      </c>
      <c r="C12" s="216"/>
      <c r="D12" s="216"/>
      <c r="E12" s="216"/>
      <c r="F12" s="217"/>
      <c r="G12" s="19"/>
      <c r="H12" s="19"/>
      <c r="I12" s="19"/>
      <c r="J12" s="19"/>
      <c r="K12" s="19"/>
      <c r="L12" s="25"/>
      <c r="M12" s="183"/>
      <c r="N12" s="183"/>
      <c r="O12" s="183"/>
      <c r="P12" s="183"/>
    </row>
    <row r="13" spans="1:16" ht="24.6" customHeight="1">
      <c r="A13" s="171">
        <v>4</v>
      </c>
      <c r="B13" s="170" t="s">
        <v>250</v>
      </c>
      <c r="C13" s="51"/>
      <c r="D13" s="51"/>
      <c r="E13" s="51"/>
      <c r="F13" s="52"/>
      <c r="G13" s="19"/>
      <c r="H13" s="19"/>
      <c r="I13" s="19"/>
      <c r="J13" s="19"/>
      <c r="K13" s="19"/>
      <c r="L13" s="25"/>
      <c r="M13" s="183"/>
      <c r="N13" s="183"/>
      <c r="O13" s="183"/>
      <c r="P13" s="183"/>
    </row>
    <row r="14" spans="1:16" ht="16.5" customHeight="1">
      <c r="A14" s="97">
        <v>4.0999999999999996</v>
      </c>
      <c r="B14" s="199" t="s">
        <v>252</v>
      </c>
      <c r="C14" s="200"/>
      <c r="D14" s="200"/>
      <c r="E14" s="200"/>
      <c r="F14" s="201"/>
      <c r="G14" s="19"/>
      <c r="H14" s="19"/>
      <c r="I14" s="19"/>
      <c r="J14" s="19"/>
      <c r="K14" s="19"/>
      <c r="L14" s="25"/>
      <c r="M14" s="183"/>
      <c r="N14" s="183"/>
      <c r="O14" s="183"/>
      <c r="P14" s="183"/>
    </row>
    <row r="15" spans="1:16" ht="16.5" customHeight="1">
      <c r="A15" s="97">
        <v>4.2</v>
      </c>
      <c r="B15" s="199" t="s">
        <v>23</v>
      </c>
      <c r="C15" s="200"/>
      <c r="D15" s="200"/>
      <c r="E15" s="200"/>
      <c r="F15" s="201"/>
      <c r="G15" s="19"/>
      <c r="H15" s="19"/>
      <c r="I15" s="19"/>
      <c r="J15" s="19"/>
      <c r="K15" s="19"/>
      <c r="L15" s="25"/>
      <c r="M15" s="183"/>
      <c r="N15" s="183"/>
      <c r="O15" s="183"/>
      <c r="P15" s="183"/>
    </row>
    <row r="16" spans="1:16" ht="16.5" customHeight="1">
      <c r="A16" s="97">
        <v>4.3</v>
      </c>
      <c r="B16" s="199" t="s">
        <v>219</v>
      </c>
      <c r="C16" s="200"/>
      <c r="D16" s="200"/>
      <c r="E16" s="200"/>
      <c r="F16" s="201"/>
      <c r="G16" s="19"/>
      <c r="H16" s="19"/>
      <c r="I16" s="19"/>
      <c r="J16" s="19"/>
      <c r="K16" s="19"/>
      <c r="L16" s="25"/>
      <c r="M16" s="183"/>
      <c r="N16" s="183"/>
      <c r="O16" s="183"/>
      <c r="P16" s="183"/>
    </row>
    <row r="17" spans="1:16" ht="16.5" customHeight="1">
      <c r="A17" s="97">
        <v>4.4000000000000004</v>
      </c>
      <c r="B17" s="199" t="s">
        <v>220</v>
      </c>
      <c r="C17" s="200"/>
      <c r="D17" s="200"/>
      <c r="E17" s="200"/>
      <c r="F17" s="201"/>
      <c r="G17" s="19"/>
      <c r="H17" s="19"/>
      <c r="I17" s="19"/>
      <c r="J17" s="19"/>
      <c r="K17" s="19"/>
      <c r="L17" s="25"/>
      <c r="M17" s="183"/>
      <c r="N17" s="183"/>
      <c r="O17" s="183"/>
      <c r="P17" s="183"/>
    </row>
    <row r="18" spans="1:16" ht="16.5" customHeight="1">
      <c r="A18" s="97">
        <v>4.5</v>
      </c>
      <c r="B18" s="199" t="s">
        <v>229</v>
      </c>
      <c r="C18" s="200"/>
      <c r="D18" s="200"/>
      <c r="E18" s="200"/>
      <c r="F18" s="201"/>
      <c r="G18" s="19"/>
      <c r="H18" s="19"/>
      <c r="I18" s="19"/>
      <c r="J18" s="19"/>
      <c r="K18" s="19"/>
      <c r="L18" s="25"/>
      <c r="M18" s="183"/>
      <c r="N18" s="183"/>
      <c r="O18" s="183"/>
      <c r="P18" s="183"/>
    </row>
    <row r="19" spans="1:16" ht="16.5" customHeight="1">
      <c r="A19" s="97">
        <v>4.5999999999999996</v>
      </c>
      <c r="B19" s="199" t="s">
        <v>251</v>
      </c>
      <c r="C19" s="200"/>
      <c r="D19" s="200"/>
      <c r="E19" s="200"/>
      <c r="F19" s="201"/>
      <c r="G19" s="19"/>
      <c r="H19" s="19"/>
      <c r="I19" s="19"/>
      <c r="J19" s="19"/>
      <c r="K19" s="19"/>
      <c r="L19" s="25"/>
      <c r="M19" s="183"/>
      <c r="N19" s="183"/>
      <c r="O19" s="183"/>
      <c r="P19" s="183"/>
    </row>
    <row r="20" spans="1:16" ht="16.5" customHeight="1">
      <c r="A20" s="97">
        <v>4.7</v>
      </c>
      <c r="B20" s="199" t="s">
        <v>25</v>
      </c>
      <c r="C20" s="200"/>
      <c r="D20" s="200"/>
      <c r="E20" s="200"/>
      <c r="F20" s="201"/>
      <c r="G20" s="19"/>
      <c r="H20" s="19"/>
      <c r="I20" s="19"/>
      <c r="J20" s="19"/>
      <c r="K20" s="19"/>
      <c r="L20" s="25"/>
      <c r="M20" s="183"/>
      <c r="N20" s="183"/>
      <c r="O20" s="183"/>
      <c r="P20" s="183"/>
    </row>
    <row r="21" spans="1:16" ht="16.5" customHeight="1">
      <c r="A21" s="97">
        <v>4.8</v>
      </c>
      <c r="B21" s="199" t="s">
        <v>27</v>
      </c>
      <c r="C21" s="200"/>
      <c r="D21" s="200"/>
      <c r="E21" s="200"/>
      <c r="F21" s="201"/>
      <c r="G21" s="19"/>
      <c r="H21" s="19"/>
      <c r="I21" s="19"/>
      <c r="J21" s="19"/>
      <c r="K21" s="19"/>
      <c r="L21" s="25"/>
      <c r="M21" s="183"/>
      <c r="N21" s="183"/>
      <c r="O21" s="183"/>
      <c r="P21" s="183"/>
    </row>
    <row r="22" spans="1:16" ht="16.5" customHeight="1">
      <c r="A22" s="97">
        <v>4.9000000000000004</v>
      </c>
      <c r="B22" s="199" t="s">
        <v>221</v>
      </c>
      <c r="C22" s="200"/>
      <c r="D22" s="200"/>
      <c r="E22" s="200"/>
      <c r="F22" s="201"/>
      <c r="G22" s="19"/>
      <c r="H22" s="19"/>
      <c r="I22" s="19"/>
      <c r="J22" s="19"/>
      <c r="K22" s="19"/>
      <c r="L22" s="25"/>
      <c r="M22" s="183"/>
      <c r="N22" s="183"/>
      <c r="O22" s="183"/>
      <c r="P22" s="183"/>
    </row>
    <row r="23" spans="1:16" ht="16.5" customHeight="1">
      <c r="A23" s="94">
        <v>4.0999999999999996</v>
      </c>
      <c r="B23" s="199" t="s">
        <v>222</v>
      </c>
      <c r="C23" s="200"/>
      <c r="D23" s="200"/>
      <c r="E23" s="200"/>
      <c r="F23" s="201"/>
      <c r="G23" s="19"/>
      <c r="H23" s="19"/>
      <c r="I23" s="19"/>
      <c r="J23" s="19"/>
      <c r="K23" s="19"/>
      <c r="L23" s="25"/>
      <c r="M23" s="183"/>
      <c r="N23" s="183"/>
      <c r="O23" s="183"/>
      <c r="P23" s="183"/>
    </row>
    <row r="24" spans="1:16" ht="16.5" customHeight="1">
      <c r="A24" s="94">
        <v>4.1100000000000003</v>
      </c>
      <c r="B24" s="199" t="s">
        <v>42</v>
      </c>
      <c r="C24" s="200"/>
      <c r="D24" s="200"/>
      <c r="E24" s="200"/>
      <c r="F24" s="201"/>
      <c r="G24" s="19"/>
      <c r="H24" s="19"/>
      <c r="I24" s="19"/>
      <c r="J24" s="19"/>
      <c r="K24" s="19"/>
      <c r="L24" s="25"/>
      <c r="M24" s="183"/>
      <c r="N24" s="183"/>
      <c r="O24" s="183"/>
      <c r="P24" s="183"/>
    </row>
    <row r="25" spans="1:16" ht="16.5" customHeight="1">
      <c r="A25" s="144">
        <v>5</v>
      </c>
      <c r="B25" s="215" t="s">
        <v>254</v>
      </c>
      <c r="C25" s="216"/>
      <c r="D25" s="216"/>
      <c r="E25" s="216"/>
      <c r="F25" s="217"/>
      <c r="G25" s="19"/>
      <c r="H25" s="19"/>
      <c r="I25" s="19"/>
      <c r="J25" s="19"/>
      <c r="K25" s="19"/>
      <c r="L25" s="25"/>
      <c r="M25" s="183"/>
      <c r="N25" s="183"/>
      <c r="O25" s="183"/>
      <c r="P25" s="183"/>
    </row>
    <row r="26" spans="1:16" ht="16.5" customHeight="1">
      <c r="A26" s="144">
        <v>6</v>
      </c>
      <c r="B26" s="215" t="s">
        <v>24</v>
      </c>
      <c r="C26" s="216"/>
      <c r="D26" s="216"/>
      <c r="E26" s="216"/>
      <c r="F26" s="217"/>
      <c r="G26" s="19"/>
      <c r="H26" s="19"/>
      <c r="I26" s="19"/>
      <c r="J26" s="19"/>
      <c r="K26" s="19"/>
      <c r="L26" s="25"/>
      <c r="M26" s="183"/>
      <c r="N26" s="183"/>
      <c r="O26" s="183"/>
      <c r="P26" s="183"/>
    </row>
    <row r="27" spans="1:16" ht="16.5" customHeight="1">
      <c r="A27" s="144">
        <v>7</v>
      </c>
      <c r="B27" s="215" t="s">
        <v>26</v>
      </c>
      <c r="C27" s="216"/>
      <c r="D27" s="216"/>
      <c r="E27" s="216"/>
      <c r="F27" s="217"/>
      <c r="G27" s="19"/>
      <c r="H27" s="19"/>
      <c r="I27" s="19"/>
      <c r="J27" s="19"/>
      <c r="K27" s="19"/>
      <c r="L27" s="25"/>
      <c r="M27" s="183"/>
      <c r="N27" s="183"/>
      <c r="O27" s="183"/>
      <c r="P27" s="183"/>
    </row>
    <row r="28" spans="1:16" ht="16.5" customHeight="1">
      <c r="A28" s="144">
        <v>8</v>
      </c>
      <c r="B28" s="215" t="s">
        <v>56</v>
      </c>
      <c r="C28" s="216"/>
      <c r="D28" s="216"/>
      <c r="E28" s="216"/>
      <c r="F28" s="217"/>
      <c r="G28" s="19"/>
      <c r="H28" s="19"/>
      <c r="I28" s="19"/>
      <c r="J28" s="19"/>
      <c r="K28" s="19"/>
      <c r="L28" s="25"/>
      <c r="M28" s="183"/>
      <c r="N28" s="183"/>
      <c r="O28" s="183"/>
      <c r="P28" s="183"/>
    </row>
    <row r="29" spans="1:16" ht="16.5" customHeight="1">
      <c r="A29" s="144">
        <v>9</v>
      </c>
      <c r="B29" s="215" t="s">
        <v>255</v>
      </c>
      <c r="C29" s="216"/>
      <c r="D29" s="216"/>
      <c r="E29" s="216"/>
      <c r="F29" s="217"/>
      <c r="G29" s="19"/>
      <c r="H29" s="19"/>
      <c r="I29" s="19"/>
      <c r="J29" s="19"/>
      <c r="K29" s="19"/>
      <c r="L29" s="25"/>
      <c r="M29" s="183"/>
      <c r="N29" s="183"/>
      <c r="O29" s="183"/>
      <c r="P29" s="183"/>
    </row>
    <row r="30" spans="1:16" ht="16.5" customHeight="1">
      <c r="A30" s="144">
        <v>10</v>
      </c>
      <c r="B30" s="215" t="s">
        <v>43</v>
      </c>
      <c r="C30" s="216"/>
      <c r="D30" s="216"/>
      <c r="E30" s="216"/>
      <c r="F30" s="217"/>
      <c r="G30" s="19"/>
      <c r="H30" s="19"/>
      <c r="I30" s="19"/>
      <c r="J30" s="19"/>
      <c r="K30" s="19"/>
      <c r="L30" s="25"/>
      <c r="M30" s="183"/>
      <c r="N30" s="183"/>
      <c r="O30" s="183"/>
      <c r="P30" s="183"/>
    </row>
    <row r="31" spans="1:16" ht="16.5" customHeight="1">
      <c r="A31" s="144">
        <v>11</v>
      </c>
      <c r="B31" s="215" t="s">
        <v>256</v>
      </c>
      <c r="C31" s="216"/>
      <c r="D31" s="216"/>
      <c r="E31" s="216"/>
      <c r="F31" s="217"/>
      <c r="G31" s="19"/>
      <c r="H31" s="19"/>
      <c r="I31" s="19"/>
      <c r="J31" s="19"/>
      <c r="K31" s="19"/>
      <c r="L31" s="25"/>
      <c r="M31" s="183"/>
      <c r="N31" s="183"/>
      <c r="O31" s="183"/>
      <c r="P31" s="183"/>
    </row>
    <row r="32" spans="1:16" ht="24.6" customHeight="1">
      <c r="A32" s="27"/>
      <c r="B32" s="53" t="s">
        <v>88</v>
      </c>
      <c r="C32" s="83"/>
      <c r="D32" s="51"/>
      <c r="E32" s="51"/>
      <c r="F32" s="52"/>
      <c r="G32" s="19"/>
      <c r="H32" s="19"/>
      <c r="I32" s="19"/>
      <c r="J32" s="19"/>
      <c r="K32" s="19"/>
      <c r="L32" s="25"/>
      <c r="M32" s="183"/>
      <c r="N32" s="183"/>
      <c r="O32" s="183"/>
      <c r="P32" s="183"/>
    </row>
    <row r="33" spans="1:16" ht="16.5" customHeight="1">
      <c r="A33" s="144">
        <v>12</v>
      </c>
      <c r="B33" s="215" t="s">
        <v>59</v>
      </c>
      <c r="C33" s="216"/>
      <c r="D33" s="216"/>
      <c r="E33" s="216"/>
      <c r="F33" s="217"/>
      <c r="G33" s="19"/>
      <c r="H33" s="19"/>
      <c r="I33" s="19"/>
      <c r="J33" s="19"/>
      <c r="K33" s="19"/>
      <c r="L33" s="25"/>
      <c r="M33" s="183"/>
      <c r="N33" s="183"/>
      <c r="O33" s="183"/>
      <c r="P33" s="183"/>
    </row>
    <row r="34" spans="1:16" ht="16.5" customHeight="1">
      <c r="A34" s="144">
        <v>13</v>
      </c>
      <c r="B34" s="215" t="s">
        <v>10</v>
      </c>
      <c r="C34" s="216"/>
      <c r="D34" s="216"/>
      <c r="E34" s="216"/>
      <c r="F34" s="217"/>
      <c r="G34" s="19"/>
      <c r="H34" s="19"/>
      <c r="I34" s="19"/>
      <c r="J34" s="19"/>
      <c r="K34" s="19"/>
      <c r="L34" s="25"/>
      <c r="M34" s="183"/>
      <c r="N34" s="183"/>
      <c r="O34" s="183"/>
      <c r="P34" s="183"/>
    </row>
    <row r="35" spans="1:16" ht="27" customHeight="1">
      <c r="A35" s="178">
        <v>14</v>
      </c>
      <c r="B35" s="170" t="s">
        <v>250</v>
      </c>
      <c r="C35" s="51"/>
      <c r="D35" s="51"/>
      <c r="E35" s="51"/>
      <c r="F35" s="52"/>
      <c r="G35" s="19"/>
      <c r="H35" s="19"/>
      <c r="I35" s="19"/>
      <c r="J35" s="19"/>
      <c r="K35" s="19"/>
      <c r="L35" s="25"/>
      <c r="M35" s="183"/>
      <c r="N35" s="183"/>
      <c r="O35" s="183"/>
      <c r="P35" s="183"/>
    </row>
    <row r="36" spans="1:16" ht="16.5" customHeight="1">
      <c r="A36" s="97">
        <v>14.1</v>
      </c>
      <c r="B36" s="199" t="s">
        <v>221</v>
      </c>
      <c r="C36" s="200"/>
      <c r="D36" s="200"/>
      <c r="E36" s="200"/>
      <c r="F36" s="201"/>
      <c r="G36" s="19"/>
      <c r="H36" s="19"/>
      <c r="I36" s="19"/>
      <c r="J36" s="19"/>
      <c r="K36" s="19"/>
      <c r="L36" s="25"/>
      <c r="M36" s="183"/>
      <c r="N36" s="183"/>
      <c r="O36" s="183"/>
      <c r="P36" s="183"/>
    </row>
    <row r="37" spans="1:16" ht="16.5" customHeight="1">
      <c r="A37" s="97">
        <v>14.2</v>
      </c>
      <c r="B37" s="199" t="s">
        <v>252</v>
      </c>
      <c r="C37" s="200"/>
      <c r="D37" s="200"/>
      <c r="E37" s="200"/>
      <c r="F37" s="201"/>
      <c r="G37" s="19"/>
      <c r="H37" s="19"/>
      <c r="I37" s="19"/>
      <c r="J37" s="19"/>
      <c r="K37" s="19"/>
      <c r="L37" s="25"/>
      <c r="M37" s="183"/>
      <c r="N37" s="183"/>
      <c r="O37" s="183"/>
      <c r="P37" s="183"/>
    </row>
    <row r="38" spans="1:16" ht="16.5" customHeight="1">
      <c r="A38" s="97">
        <v>14.3</v>
      </c>
      <c r="B38" s="199" t="s">
        <v>220</v>
      </c>
      <c r="C38" s="200"/>
      <c r="D38" s="200"/>
      <c r="E38" s="200"/>
      <c r="F38" s="201"/>
      <c r="G38" s="19"/>
      <c r="H38" s="19"/>
      <c r="I38" s="19"/>
      <c r="J38" s="19"/>
      <c r="K38" s="19"/>
      <c r="L38" s="25"/>
      <c r="M38" s="183"/>
      <c r="N38" s="183"/>
      <c r="O38" s="183"/>
      <c r="P38" s="183"/>
    </row>
    <row r="39" spans="1:16" ht="16.5" customHeight="1">
      <c r="A39" s="97">
        <v>14.4</v>
      </c>
      <c r="B39" s="199" t="s">
        <v>219</v>
      </c>
      <c r="C39" s="200"/>
      <c r="D39" s="200"/>
      <c r="E39" s="200"/>
      <c r="F39" s="201"/>
      <c r="G39" s="19"/>
      <c r="H39" s="19"/>
      <c r="I39" s="19"/>
      <c r="J39" s="19"/>
      <c r="K39" s="19"/>
      <c r="L39" s="25"/>
      <c r="M39" s="183"/>
      <c r="N39" s="183"/>
      <c r="O39" s="183"/>
      <c r="P39" s="183"/>
    </row>
    <row r="40" spans="1:16" ht="16.5" customHeight="1">
      <c r="A40" s="97">
        <v>14.5</v>
      </c>
      <c r="B40" s="199" t="s">
        <v>222</v>
      </c>
      <c r="C40" s="200"/>
      <c r="D40" s="200"/>
      <c r="E40" s="200"/>
      <c r="F40" s="201"/>
      <c r="G40" s="19"/>
      <c r="H40" s="19"/>
      <c r="I40" s="19"/>
      <c r="J40" s="19"/>
      <c r="K40" s="19"/>
      <c r="L40" s="25"/>
      <c r="M40" s="183"/>
      <c r="N40" s="183"/>
      <c r="O40" s="183"/>
      <c r="P40" s="183"/>
    </row>
    <row r="41" spans="1:16" ht="16.5" customHeight="1">
      <c r="A41" s="97">
        <v>14.6</v>
      </c>
      <c r="B41" s="199" t="s">
        <v>23</v>
      </c>
      <c r="C41" s="200"/>
      <c r="D41" s="200"/>
      <c r="E41" s="200"/>
      <c r="F41" s="201"/>
      <c r="G41" s="19"/>
      <c r="H41" s="19"/>
      <c r="I41" s="19"/>
      <c r="J41" s="19"/>
      <c r="K41" s="19"/>
      <c r="L41" s="25"/>
      <c r="M41" s="183"/>
      <c r="N41" s="183"/>
      <c r="O41" s="183"/>
      <c r="P41" s="183"/>
    </row>
    <row r="42" spans="1:16" ht="16.5" customHeight="1">
      <c r="A42" s="97">
        <v>14.7</v>
      </c>
      <c r="B42" s="199" t="s">
        <v>25</v>
      </c>
      <c r="C42" s="200"/>
      <c r="D42" s="200"/>
      <c r="E42" s="200"/>
      <c r="F42" s="201"/>
      <c r="G42" s="19"/>
      <c r="H42" s="19"/>
      <c r="I42" s="19"/>
      <c r="J42" s="19"/>
      <c r="K42" s="19"/>
      <c r="L42" s="25"/>
      <c r="M42" s="183"/>
      <c r="N42" s="183"/>
      <c r="O42" s="183"/>
      <c r="P42" s="183"/>
    </row>
    <row r="43" spans="1:16" ht="16.5" customHeight="1">
      <c r="A43" s="97">
        <v>14.8</v>
      </c>
      <c r="B43" s="199" t="s">
        <v>229</v>
      </c>
      <c r="C43" s="200"/>
      <c r="D43" s="200"/>
      <c r="E43" s="200"/>
      <c r="F43" s="201"/>
      <c r="G43" s="19"/>
      <c r="H43" s="19"/>
      <c r="I43" s="19"/>
      <c r="J43" s="19"/>
      <c r="K43" s="19"/>
      <c r="L43" s="25"/>
      <c r="M43" s="183"/>
      <c r="N43" s="183"/>
      <c r="O43" s="183"/>
      <c r="P43" s="183"/>
    </row>
    <row r="44" spans="1:16" ht="16.5" customHeight="1">
      <c r="A44" s="97">
        <v>14.9</v>
      </c>
      <c r="B44" s="199" t="s">
        <v>257</v>
      </c>
      <c r="C44" s="200"/>
      <c r="D44" s="200"/>
      <c r="E44" s="200"/>
      <c r="F44" s="201"/>
      <c r="G44" s="19"/>
      <c r="H44" s="19"/>
      <c r="I44" s="19"/>
      <c r="J44" s="19"/>
      <c r="K44" s="19"/>
      <c r="L44" s="25"/>
      <c r="M44" s="183"/>
      <c r="N44" s="183"/>
      <c r="O44" s="183"/>
      <c r="P44" s="183"/>
    </row>
    <row r="45" spans="1:16" ht="16.5" customHeight="1">
      <c r="A45" s="144">
        <v>15</v>
      </c>
      <c r="B45" s="218" t="s">
        <v>84</v>
      </c>
      <c r="C45" s="219"/>
      <c r="D45" s="219"/>
      <c r="E45" s="219"/>
      <c r="F45" s="220"/>
      <c r="G45" s="19"/>
      <c r="H45" s="19"/>
      <c r="I45" s="19"/>
      <c r="J45" s="19"/>
      <c r="K45" s="19"/>
      <c r="L45" s="25"/>
      <c r="M45" s="183"/>
      <c r="N45" s="183"/>
      <c r="O45" s="183"/>
      <c r="P45" s="183"/>
    </row>
    <row r="46" spans="1:16" ht="16.5" customHeight="1">
      <c r="A46" s="144">
        <v>16</v>
      </c>
      <c r="B46" s="215" t="s">
        <v>254</v>
      </c>
      <c r="C46" s="216"/>
      <c r="D46" s="216"/>
      <c r="E46" s="216"/>
      <c r="F46" s="217"/>
      <c r="G46" s="19"/>
      <c r="H46" s="19"/>
      <c r="I46" s="19"/>
      <c r="J46" s="19"/>
      <c r="K46" s="19"/>
      <c r="L46" s="25"/>
      <c r="M46" s="183"/>
      <c r="N46" s="183"/>
      <c r="O46" s="183"/>
      <c r="P46" s="183"/>
    </row>
    <row r="47" spans="1:16" ht="19.149999999999999" customHeight="1">
      <c r="A47" s="144">
        <v>17</v>
      </c>
      <c r="B47" s="215" t="s">
        <v>70</v>
      </c>
      <c r="C47" s="216"/>
      <c r="D47" s="216"/>
      <c r="E47" s="216"/>
      <c r="F47" s="217"/>
      <c r="G47" s="19"/>
      <c r="H47" s="19"/>
      <c r="I47" s="19"/>
      <c r="J47" s="19"/>
      <c r="K47" s="19"/>
      <c r="L47" s="25"/>
      <c r="M47" s="183"/>
      <c r="N47" s="183"/>
      <c r="O47" s="183"/>
      <c r="P47" s="183"/>
    </row>
    <row r="48" spans="1:16" ht="20.25" customHeight="1">
      <c r="A48" s="103"/>
      <c r="B48" s="104"/>
      <c r="C48" s="104"/>
      <c r="D48" s="104"/>
      <c r="E48" s="104"/>
      <c r="F48" s="104"/>
    </row>
    <row r="49" spans="1:11" ht="15" customHeight="1">
      <c r="A49" s="214" t="s">
        <v>4</v>
      </c>
      <c r="B49" s="214"/>
      <c r="C49" s="214"/>
      <c r="D49" s="214"/>
      <c r="E49" s="214"/>
      <c r="F49" s="214"/>
      <c r="G49" s="19"/>
      <c r="H49" s="19"/>
      <c r="I49" s="19"/>
      <c r="J49" s="19"/>
      <c r="K49" s="19"/>
    </row>
    <row r="50" spans="1:11" ht="15" customHeight="1">
      <c r="B50" s="19"/>
      <c r="C50" s="19"/>
      <c r="F50" s="134" t="s">
        <v>5</v>
      </c>
      <c r="G50" s="19"/>
      <c r="H50" s="19"/>
      <c r="I50" s="19"/>
      <c r="J50" s="19"/>
      <c r="K50" s="19"/>
    </row>
    <row r="51" spans="1:11" ht="91.9" customHeight="1">
      <c r="A51" s="26" t="s">
        <v>0</v>
      </c>
      <c r="B51" s="129" t="s">
        <v>146</v>
      </c>
      <c r="C51" s="61" t="s">
        <v>143</v>
      </c>
      <c r="D51" s="61" t="s">
        <v>217</v>
      </c>
      <c r="E51" s="130" t="s">
        <v>218</v>
      </c>
      <c r="F51" s="61" t="s">
        <v>145</v>
      </c>
      <c r="G51" s="19"/>
      <c r="H51" s="19"/>
      <c r="I51" s="19"/>
      <c r="J51" s="19"/>
      <c r="K51" s="19"/>
    </row>
    <row r="52" spans="1:11" ht="16.5" customHeight="1">
      <c r="A52" s="27">
        <v>1</v>
      </c>
      <c r="B52" s="27">
        <v>2</v>
      </c>
      <c r="C52" s="27">
        <v>2</v>
      </c>
      <c r="D52" s="27">
        <v>3</v>
      </c>
      <c r="E52" s="27">
        <v>4</v>
      </c>
      <c r="F52" s="27">
        <v>5</v>
      </c>
      <c r="G52" s="19"/>
      <c r="H52" s="19"/>
      <c r="I52" s="19"/>
      <c r="J52" s="19"/>
      <c r="K52" s="19"/>
    </row>
    <row r="53" spans="1:11" s="30" customFormat="1" ht="22.5" customHeight="1">
      <c r="A53" s="27"/>
      <c r="B53" s="166" t="s">
        <v>16</v>
      </c>
      <c r="C53" s="28"/>
      <c r="D53" s="27"/>
      <c r="E53" s="27"/>
      <c r="F53" s="27"/>
      <c r="G53" s="31"/>
      <c r="H53" s="184"/>
      <c r="I53" s="184"/>
      <c r="J53" s="184"/>
      <c r="K53" s="184"/>
    </row>
    <row r="54" spans="1:11" s="35" customFormat="1" ht="22.5" customHeight="1">
      <c r="A54" s="144">
        <v>1</v>
      </c>
      <c r="B54" s="133" t="s">
        <v>53</v>
      </c>
      <c r="C54" s="145">
        <v>1</v>
      </c>
      <c r="D54" s="146">
        <v>800000</v>
      </c>
      <c r="E54" s="146"/>
      <c r="F54" s="146">
        <f>D54*C54</f>
        <v>800000</v>
      </c>
      <c r="G54" s="36"/>
      <c r="H54" s="185"/>
      <c r="I54" s="185"/>
      <c r="J54" s="185"/>
      <c r="K54" s="185"/>
    </row>
    <row r="55" spans="1:11" s="35" customFormat="1" ht="22.5" customHeight="1">
      <c r="A55" s="144">
        <v>2</v>
      </c>
      <c r="B55" s="147" t="s">
        <v>54</v>
      </c>
      <c r="C55" s="144">
        <v>1</v>
      </c>
      <c r="D55" s="146">
        <v>400000</v>
      </c>
      <c r="E55" s="146"/>
      <c r="F55" s="146">
        <f t="shared" ref="F55:F79" si="0">D55*C55</f>
        <v>400000</v>
      </c>
      <c r="G55" s="36"/>
      <c r="H55" s="185"/>
      <c r="I55" s="185"/>
      <c r="J55" s="185"/>
      <c r="K55" s="185"/>
    </row>
    <row r="56" spans="1:11" s="35" customFormat="1" ht="22.5" customHeight="1">
      <c r="A56" s="144">
        <v>3</v>
      </c>
      <c r="B56" s="147" t="s">
        <v>67</v>
      </c>
      <c r="C56" s="144">
        <v>1</v>
      </c>
      <c r="D56" s="146">
        <v>300000</v>
      </c>
      <c r="E56" s="146"/>
      <c r="F56" s="146">
        <f t="shared" si="0"/>
        <v>300000</v>
      </c>
      <c r="G56" s="36"/>
      <c r="H56" s="185"/>
      <c r="I56" s="185"/>
      <c r="J56" s="185"/>
      <c r="K56" s="185"/>
    </row>
    <row r="57" spans="1:11" s="35" customFormat="1" ht="22.5" customHeight="1">
      <c r="A57" s="144">
        <v>4</v>
      </c>
      <c r="B57" s="133" t="s">
        <v>55</v>
      </c>
      <c r="C57" s="145">
        <v>1</v>
      </c>
      <c r="D57" s="146">
        <v>370000</v>
      </c>
      <c r="E57" s="146"/>
      <c r="F57" s="146">
        <f t="shared" si="0"/>
        <v>370000</v>
      </c>
      <c r="G57" s="36"/>
      <c r="H57" s="185"/>
      <c r="I57" s="185"/>
      <c r="J57" s="185"/>
      <c r="K57" s="185"/>
    </row>
    <row r="58" spans="1:11" s="35" customFormat="1" ht="22.5" customHeight="1">
      <c r="A58" s="144">
        <v>5</v>
      </c>
      <c r="B58" s="133" t="s">
        <v>28</v>
      </c>
      <c r="C58" s="145">
        <v>1</v>
      </c>
      <c r="D58" s="146">
        <v>380000</v>
      </c>
      <c r="E58" s="146"/>
      <c r="F58" s="146">
        <f t="shared" si="0"/>
        <v>380000</v>
      </c>
      <c r="G58" s="36"/>
      <c r="H58" s="185"/>
      <c r="I58" s="185"/>
      <c r="J58" s="185"/>
      <c r="K58" s="185"/>
    </row>
    <row r="59" spans="1:11" s="35" customFormat="1" ht="22.5" customHeight="1">
      <c r="A59" s="144">
        <v>6</v>
      </c>
      <c r="B59" s="133" t="s">
        <v>29</v>
      </c>
      <c r="C59" s="145">
        <v>1</v>
      </c>
      <c r="D59" s="146">
        <v>230000</v>
      </c>
      <c r="E59" s="146"/>
      <c r="F59" s="146">
        <f t="shared" si="0"/>
        <v>230000</v>
      </c>
      <c r="G59" s="36"/>
      <c r="H59" s="185"/>
      <c r="I59" s="185"/>
      <c r="J59" s="185"/>
      <c r="K59" s="185"/>
    </row>
    <row r="60" spans="1:11" s="35" customFormat="1" ht="22.5" customHeight="1">
      <c r="A60" s="144">
        <v>7</v>
      </c>
      <c r="B60" s="148" t="s">
        <v>14</v>
      </c>
      <c r="C60" s="142">
        <v>1</v>
      </c>
      <c r="D60" s="146">
        <v>175000</v>
      </c>
      <c r="E60" s="146"/>
      <c r="F60" s="146">
        <f t="shared" si="0"/>
        <v>175000</v>
      </c>
      <c r="G60" s="36"/>
      <c r="H60" s="185"/>
      <c r="I60" s="185"/>
      <c r="J60" s="185"/>
      <c r="K60" s="185"/>
    </row>
    <row r="61" spans="1:11" s="35" customFormat="1" ht="34.15" customHeight="1">
      <c r="A61" s="144">
        <v>8</v>
      </c>
      <c r="B61" s="152" t="s">
        <v>105</v>
      </c>
      <c r="C61" s="149">
        <v>1</v>
      </c>
      <c r="D61" s="140">
        <v>220000</v>
      </c>
      <c r="E61" s="140"/>
      <c r="F61" s="146">
        <f t="shared" si="0"/>
        <v>220000</v>
      </c>
      <c r="G61" s="36"/>
      <c r="H61" s="185"/>
      <c r="I61" s="185"/>
      <c r="J61" s="185"/>
      <c r="K61" s="185"/>
    </row>
    <row r="62" spans="1:11" s="35" customFormat="1" ht="22.5" customHeight="1">
      <c r="A62" s="144">
        <v>9</v>
      </c>
      <c r="B62" s="133" t="s">
        <v>13</v>
      </c>
      <c r="C62" s="150">
        <v>1</v>
      </c>
      <c r="D62" s="45">
        <v>220000</v>
      </c>
      <c r="E62" s="45"/>
      <c r="F62" s="146">
        <f t="shared" si="0"/>
        <v>220000</v>
      </c>
      <c r="G62" s="36"/>
      <c r="H62" s="185"/>
      <c r="I62" s="185"/>
      <c r="J62" s="185"/>
      <c r="K62" s="185"/>
    </row>
    <row r="63" spans="1:11" s="35" customFormat="1" ht="22.5" customHeight="1">
      <c r="A63" s="144">
        <v>10</v>
      </c>
      <c r="B63" s="133" t="s">
        <v>98</v>
      </c>
      <c r="C63" s="150">
        <v>1</v>
      </c>
      <c r="D63" s="45">
        <v>250000</v>
      </c>
      <c r="E63" s="45"/>
      <c r="F63" s="146">
        <f t="shared" si="0"/>
        <v>250000</v>
      </c>
      <c r="G63" s="36"/>
      <c r="H63" s="185"/>
      <c r="I63" s="185"/>
      <c r="J63" s="185"/>
      <c r="K63" s="185"/>
    </row>
    <row r="64" spans="1:11" s="35" customFormat="1" ht="22.5" customHeight="1">
      <c r="A64" s="144">
        <v>11</v>
      </c>
      <c r="B64" s="133" t="s">
        <v>246</v>
      </c>
      <c r="C64" s="150">
        <v>1</v>
      </c>
      <c r="D64" s="45">
        <v>220000</v>
      </c>
      <c r="E64" s="45"/>
      <c r="F64" s="146">
        <f t="shared" si="0"/>
        <v>220000</v>
      </c>
      <c r="G64" s="36"/>
      <c r="H64" s="185"/>
      <c r="I64" s="185"/>
      <c r="J64" s="185"/>
      <c r="K64" s="185"/>
    </row>
    <row r="65" spans="1:11" s="35" customFormat="1" ht="22.5" customHeight="1">
      <c r="A65" s="144">
        <v>12</v>
      </c>
      <c r="B65" s="151" t="s">
        <v>45</v>
      </c>
      <c r="C65" s="138">
        <v>1</v>
      </c>
      <c r="D65" s="45">
        <v>104000</v>
      </c>
      <c r="E65" s="45"/>
      <c r="F65" s="146">
        <f t="shared" si="0"/>
        <v>104000</v>
      </c>
      <c r="G65" s="36"/>
      <c r="H65" s="185"/>
      <c r="I65" s="185"/>
      <c r="J65" s="185"/>
      <c r="K65" s="185"/>
    </row>
    <row r="66" spans="1:11" s="35" customFormat="1" ht="22.5" customHeight="1">
      <c r="A66" s="144">
        <v>13</v>
      </c>
      <c r="B66" s="151" t="s">
        <v>87</v>
      </c>
      <c r="C66" s="138">
        <v>1</v>
      </c>
      <c r="D66" s="45">
        <v>175000</v>
      </c>
      <c r="E66" s="45"/>
      <c r="F66" s="146">
        <f t="shared" si="0"/>
        <v>175000</v>
      </c>
      <c r="G66" s="36"/>
      <c r="H66" s="185"/>
      <c r="I66" s="185"/>
      <c r="J66" s="185"/>
      <c r="K66" s="185"/>
    </row>
    <row r="67" spans="1:11" s="35" customFormat="1" ht="22.5" customHeight="1">
      <c r="A67" s="144">
        <v>14</v>
      </c>
      <c r="B67" s="151" t="s">
        <v>66</v>
      </c>
      <c r="C67" s="138">
        <v>1</v>
      </c>
      <c r="D67" s="45">
        <v>104000</v>
      </c>
      <c r="E67" s="45"/>
      <c r="F67" s="146">
        <f t="shared" si="0"/>
        <v>104000</v>
      </c>
      <c r="G67" s="36"/>
      <c r="H67" s="185"/>
      <c r="I67" s="185"/>
      <c r="J67" s="185"/>
      <c r="K67" s="185"/>
    </row>
    <row r="68" spans="1:11" s="35" customFormat="1" ht="22.5" customHeight="1">
      <c r="A68" s="144">
        <v>15</v>
      </c>
      <c r="B68" s="132" t="s">
        <v>245</v>
      </c>
      <c r="C68" s="136">
        <v>1</v>
      </c>
      <c r="D68" s="45">
        <v>160000</v>
      </c>
      <c r="E68" s="45"/>
      <c r="F68" s="146">
        <f t="shared" si="0"/>
        <v>160000</v>
      </c>
      <c r="G68" s="36"/>
      <c r="H68" s="185"/>
      <c r="I68" s="185"/>
      <c r="J68" s="185"/>
      <c r="K68" s="185"/>
    </row>
    <row r="69" spans="1:11" s="35" customFormat="1" ht="22.5" customHeight="1">
      <c r="A69" s="144">
        <v>16</v>
      </c>
      <c r="B69" s="132" t="s">
        <v>106</v>
      </c>
      <c r="C69" s="136">
        <v>1</v>
      </c>
      <c r="D69" s="45">
        <v>160000</v>
      </c>
      <c r="E69" s="45"/>
      <c r="F69" s="146">
        <f t="shared" si="0"/>
        <v>160000</v>
      </c>
      <c r="G69" s="36"/>
      <c r="H69" s="185"/>
      <c r="I69" s="185"/>
      <c r="J69" s="185"/>
      <c r="K69" s="185"/>
    </row>
    <row r="70" spans="1:11" s="35" customFormat="1" ht="22.5" customHeight="1">
      <c r="A70" s="144">
        <v>17</v>
      </c>
      <c r="B70" s="151" t="s">
        <v>129</v>
      </c>
      <c r="C70" s="138">
        <v>3</v>
      </c>
      <c r="D70" s="45">
        <v>125000</v>
      </c>
      <c r="E70" s="45"/>
      <c r="F70" s="146">
        <f t="shared" si="0"/>
        <v>375000</v>
      </c>
      <c r="G70" s="36"/>
      <c r="H70" s="185"/>
      <c r="I70" s="185"/>
      <c r="J70" s="185"/>
      <c r="K70" s="185"/>
    </row>
    <row r="71" spans="1:11" s="35" customFormat="1" ht="19.5" customHeight="1">
      <c r="A71" s="144">
        <v>18</v>
      </c>
      <c r="B71" s="132" t="s">
        <v>30</v>
      </c>
      <c r="C71" s="136">
        <v>0.5</v>
      </c>
      <c r="D71" s="45">
        <v>160000</v>
      </c>
      <c r="E71" s="45"/>
      <c r="F71" s="146">
        <f t="shared" si="0"/>
        <v>80000</v>
      </c>
      <c r="G71" s="36"/>
      <c r="H71" s="185"/>
      <c r="I71" s="185"/>
      <c r="J71" s="185"/>
      <c r="K71" s="185"/>
    </row>
    <row r="72" spans="1:11" s="35" customFormat="1" ht="19.5" customHeight="1">
      <c r="A72" s="144">
        <v>19</v>
      </c>
      <c r="B72" s="132" t="s">
        <v>31</v>
      </c>
      <c r="C72" s="136">
        <v>2</v>
      </c>
      <c r="D72" s="45">
        <v>170000</v>
      </c>
      <c r="E72" s="45"/>
      <c r="F72" s="146">
        <f t="shared" si="0"/>
        <v>340000</v>
      </c>
      <c r="G72" s="36"/>
      <c r="H72" s="185"/>
      <c r="I72" s="185"/>
      <c r="J72" s="185"/>
      <c r="K72" s="185"/>
    </row>
    <row r="73" spans="1:11" s="35" customFormat="1" ht="19.5" customHeight="1">
      <c r="A73" s="144">
        <v>20</v>
      </c>
      <c r="B73" s="132" t="s">
        <v>32</v>
      </c>
      <c r="C73" s="136">
        <v>1.5</v>
      </c>
      <c r="D73" s="45">
        <v>135000</v>
      </c>
      <c r="E73" s="45"/>
      <c r="F73" s="146">
        <f t="shared" si="0"/>
        <v>202500</v>
      </c>
      <c r="G73" s="36"/>
      <c r="H73" s="185"/>
      <c r="I73" s="185"/>
      <c r="J73" s="185"/>
      <c r="K73" s="185"/>
    </row>
    <row r="74" spans="1:11" s="35" customFormat="1" ht="19.5" customHeight="1">
      <c r="A74" s="144">
        <v>21</v>
      </c>
      <c r="B74" s="152" t="s">
        <v>15</v>
      </c>
      <c r="C74" s="139">
        <v>1</v>
      </c>
      <c r="D74" s="140">
        <v>235000</v>
      </c>
      <c r="E74" s="140"/>
      <c r="F74" s="146">
        <f t="shared" si="0"/>
        <v>235000</v>
      </c>
      <c r="G74" s="36"/>
      <c r="H74" s="185"/>
      <c r="I74" s="185"/>
      <c r="J74" s="185"/>
      <c r="K74" s="185"/>
    </row>
    <row r="75" spans="1:11" s="35" customFormat="1" ht="19.5" customHeight="1">
      <c r="A75" s="144">
        <v>22</v>
      </c>
      <c r="B75" s="132" t="s">
        <v>48</v>
      </c>
      <c r="C75" s="136">
        <v>1</v>
      </c>
      <c r="D75" s="45">
        <v>200000</v>
      </c>
      <c r="E75" s="45"/>
      <c r="F75" s="146">
        <f t="shared" si="0"/>
        <v>200000</v>
      </c>
      <c r="G75" s="36"/>
      <c r="H75" s="185"/>
      <c r="I75" s="185"/>
      <c r="J75" s="185"/>
      <c r="K75" s="185"/>
    </row>
    <row r="76" spans="1:11" s="35" customFormat="1" ht="19.5" customHeight="1">
      <c r="A76" s="144">
        <v>23</v>
      </c>
      <c r="B76" s="152" t="s">
        <v>133</v>
      </c>
      <c r="C76" s="139">
        <v>7</v>
      </c>
      <c r="D76" s="45">
        <v>140000</v>
      </c>
      <c r="E76" s="140"/>
      <c r="F76" s="146">
        <f t="shared" si="0"/>
        <v>980000</v>
      </c>
      <c r="G76" s="36"/>
      <c r="H76" s="185"/>
      <c r="I76" s="185"/>
      <c r="J76" s="185"/>
      <c r="K76" s="185"/>
    </row>
    <row r="77" spans="1:11" s="35" customFormat="1" ht="19.5" customHeight="1">
      <c r="A77" s="144">
        <v>24</v>
      </c>
      <c r="B77" s="132" t="s">
        <v>12</v>
      </c>
      <c r="C77" s="136">
        <v>3</v>
      </c>
      <c r="D77" s="45">
        <v>165975</v>
      </c>
      <c r="E77" s="45"/>
      <c r="F77" s="146">
        <f t="shared" si="0"/>
        <v>497925</v>
      </c>
      <c r="G77" s="36"/>
      <c r="H77" s="185"/>
      <c r="I77" s="185"/>
      <c r="J77" s="185"/>
      <c r="K77" s="185"/>
    </row>
    <row r="78" spans="1:11" s="35" customFormat="1" ht="19.5" customHeight="1">
      <c r="A78" s="144">
        <v>25</v>
      </c>
      <c r="B78" s="133" t="s">
        <v>107</v>
      </c>
      <c r="C78" s="150">
        <v>2</v>
      </c>
      <c r="D78" s="45">
        <v>135000</v>
      </c>
      <c r="E78" s="45"/>
      <c r="F78" s="146">
        <f t="shared" si="0"/>
        <v>270000</v>
      </c>
      <c r="G78" s="36"/>
      <c r="H78" s="185"/>
      <c r="I78" s="185"/>
      <c r="J78" s="185"/>
      <c r="K78" s="185"/>
    </row>
    <row r="79" spans="1:11" s="35" customFormat="1" ht="19.5" customHeight="1">
      <c r="A79" s="144">
        <v>26</v>
      </c>
      <c r="B79" s="133" t="s">
        <v>108</v>
      </c>
      <c r="C79" s="150">
        <v>6</v>
      </c>
      <c r="D79" s="45">
        <v>125000</v>
      </c>
      <c r="E79" s="45"/>
      <c r="F79" s="146">
        <f t="shared" si="0"/>
        <v>750000</v>
      </c>
      <c r="G79" s="36"/>
      <c r="H79" s="185"/>
      <c r="I79" s="185"/>
      <c r="J79" s="185"/>
      <c r="K79" s="185"/>
    </row>
    <row r="80" spans="1:11" s="35" customFormat="1" ht="22.5" customHeight="1">
      <c r="A80" s="61"/>
      <c r="B80" s="70" t="s">
        <v>11</v>
      </c>
      <c r="C80" s="70">
        <f>SUM(C54:C79)</f>
        <v>43</v>
      </c>
      <c r="D80" s="37"/>
      <c r="E80" s="37"/>
      <c r="F80" s="44">
        <f>SUM(F54:F79)</f>
        <v>8198425</v>
      </c>
      <c r="G80" s="36"/>
      <c r="H80" s="185"/>
      <c r="I80" s="185"/>
      <c r="J80" s="185"/>
      <c r="K80" s="185"/>
    </row>
    <row r="81" spans="1:11" s="35" customFormat="1" ht="19.149999999999999" customHeight="1">
      <c r="A81" s="61"/>
      <c r="B81" s="163" t="s">
        <v>17</v>
      </c>
      <c r="C81" s="71"/>
      <c r="D81" s="37"/>
      <c r="E81" s="37"/>
      <c r="F81" s="37"/>
      <c r="G81" s="36"/>
      <c r="H81" s="185"/>
      <c r="I81" s="185"/>
      <c r="J81" s="185"/>
      <c r="K81" s="185"/>
    </row>
    <row r="82" spans="1:11" s="35" customFormat="1" ht="27" customHeight="1">
      <c r="A82" s="179">
        <v>1</v>
      </c>
      <c r="B82" s="132" t="s">
        <v>271</v>
      </c>
      <c r="C82" s="179">
        <v>12</v>
      </c>
      <c r="D82" s="47"/>
      <c r="E82" s="45"/>
      <c r="F82" s="45">
        <f>'Hashvark 2025'!G37+'Hashvark 2025'!G38</f>
        <v>2964490.4</v>
      </c>
      <c r="G82" s="36"/>
      <c r="H82" s="185"/>
      <c r="I82" s="185"/>
      <c r="J82" s="185"/>
      <c r="K82" s="185"/>
    </row>
    <row r="83" spans="1:11" s="35" customFormat="1" ht="36.6" customHeight="1">
      <c r="A83" s="179">
        <v>2</v>
      </c>
      <c r="B83" s="132" t="s">
        <v>270</v>
      </c>
      <c r="C83" s="179">
        <v>12</v>
      </c>
      <c r="D83" s="47"/>
      <c r="E83" s="45"/>
      <c r="F83" s="45">
        <f>'Hashvark 2025'!G39+'Hashvark 2025'!G40</f>
        <v>1513902</v>
      </c>
      <c r="G83" s="36"/>
      <c r="H83" s="185"/>
      <c r="I83" s="185"/>
      <c r="J83" s="185"/>
      <c r="K83" s="185"/>
    </row>
    <row r="84" spans="1:11" s="35" customFormat="1" ht="27" customHeight="1">
      <c r="A84" s="136">
        <v>3</v>
      </c>
      <c r="B84" s="132" t="s">
        <v>230</v>
      </c>
      <c r="C84" s="136">
        <v>1</v>
      </c>
      <c r="D84" s="45">
        <v>110000</v>
      </c>
      <c r="E84" s="45"/>
      <c r="F84" s="45">
        <f>D84*C84</f>
        <v>110000</v>
      </c>
      <c r="G84" s="36"/>
      <c r="H84" s="185"/>
      <c r="I84" s="185"/>
      <c r="J84" s="185"/>
      <c r="K84" s="185"/>
    </row>
    <row r="85" spans="1:11" s="35" customFormat="1" ht="27" customHeight="1">
      <c r="A85" s="136">
        <v>4</v>
      </c>
      <c r="B85" s="133" t="s">
        <v>58</v>
      </c>
      <c r="C85" s="136">
        <v>0.5</v>
      </c>
      <c r="D85" s="45">
        <v>126600</v>
      </c>
      <c r="E85" s="45"/>
      <c r="F85" s="45">
        <f>D85*C85</f>
        <v>63300</v>
      </c>
      <c r="G85" s="36"/>
      <c r="H85" s="185"/>
      <c r="I85" s="185"/>
      <c r="J85" s="185"/>
      <c r="K85" s="185"/>
    </row>
    <row r="86" spans="1:11" s="35" customFormat="1" ht="22.5" customHeight="1">
      <c r="A86" s="136"/>
      <c r="B86" s="76" t="s">
        <v>11</v>
      </c>
      <c r="C86" s="143">
        <f>SUM(C82:C85)</f>
        <v>25.5</v>
      </c>
      <c r="D86" s="47"/>
      <c r="E86" s="45"/>
      <c r="F86" s="58">
        <f>SUM(F82:F85)</f>
        <v>4651692.4000000004</v>
      </c>
      <c r="G86" s="36"/>
      <c r="H86" s="185"/>
      <c r="I86" s="185"/>
      <c r="J86" s="185"/>
      <c r="K86" s="185"/>
    </row>
    <row r="87" spans="1:11" s="35" customFormat="1" ht="20.25" customHeight="1">
      <c r="A87" s="82"/>
      <c r="B87" s="164" t="s">
        <v>35</v>
      </c>
      <c r="C87" s="72"/>
      <c r="D87" s="37"/>
      <c r="E87" s="37"/>
      <c r="F87" s="37"/>
      <c r="G87" s="36"/>
      <c r="H87" s="185"/>
      <c r="I87" s="185"/>
      <c r="J87" s="185"/>
      <c r="K87" s="185"/>
    </row>
    <row r="88" spans="1:11" s="35" customFormat="1" ht="37.15" customHeight="1">
      <c r="A88" s="206">
        <v>1</v>
      </c>
      <c r="B88" s="141" t="s">
        <v>266</v>
      </c>
      <c r="C88" s="206">
        <v>3</v>
      </c>
      <c r="D88" s="47"/>
      <c r="E88" s="142"/>
      <c r="F88" s="45">
        <f>'Hashvark 2025'!G45+'Hashvark 2025'!G46</f>
        <v>528731.19999999995</v>
      </c>
      <c r="G88" s="36"/>
      <c r="H88" s="185"/>
      <c r="I88" s="185"/>
      <c r="J88" s="185"/>
      <c r="K88" s="185"/>
    </row>
    <row r="89" spans="1:11" s="35" customFormat="1" ht="39" customHeight="1">
      <c r="A89" s="207"/>
      <c r="B89" s="141" t="s">
        <v>267</v>
      </c>
      <c r="C89" s="207"/>
      <c r="D89" s="47"/>
      <c r="E89" s="138"/>
      <c r="F89" s="45">
        <f>'Hashvark 2025'!G47</f>
        <v>672805</v>
      </c>
      <c r="G89" s="36"/>
      <c r="H89" s="185"/>
      <c r="I89" s="185"/>
      <c r="J89" s="185"/>
      <c r="K89" s="185"/>
    </row>
    <row r="90" spans="1:11" s="35" customFormat="1" ht="37.15" customHeight="1">
      <c r="A90" s="206">
        <v>2</v>
      </c>
      <c r="B90" s="132" t="s">
        <v>268</v>
      </c>
      <c r="C90" s="212">
        <v>3</v>
      </c>
      <c r="D90" s="47"/>
      <c r="E90" s="142"/>
      <c r="F90" s="45">
        <f>'Hashvark 2025'!G48+'Hashvark 2025'!G49</f>
        <v>269956</v>
      </c>
      <c r="G90" s="36"/>
      <c r="H90" s="185"/>
      <c r="I90" s="185"/>
      <c r="J90" s="185"/>
      <c r="K90" s="185"/>
    </row>
    <row r="91" spans="1:11" s="35" customFormat="1" ht="34.9" customHeight="1">
      <c r="A91" s="207"/>
      <c r="B91" s="132" t="s">
        <v>269</v>
      </c>
      <c r="C91" s="213"/>
      <c r="D91" s="47"/>
      <c r="E91" s="138"/>
      <c r="F91" s="45">
        <v>343560</v>
      </c>
      <c r="G91" s="36"/>
      <c r="H91" s="185"/>
      <c r="I91" s="185"/>
      <c r="J91" s="185"/>
      <c r="K91" s="185"/>
    </row>
    <row r="92" spans="1:11" s="35" customFormat="1" ht="23.45" customHeight="1">
      <c r="A92" s="61"/>
      <c r="B92" s="76" t="s">
        <v>11</v>
      </c>
      <c r="C92" s="76">
        <f>SUM(C88:C91)</f>
        <v>6</v>
      </c>
      <c r="D92" s="45"/>
      <c r="E92" s="45"/>
      <c r="F92" s="58">
        <f>SUM(F88:F91)</f>
        <v>1815052.2</v>
      </c>
      <c r="G92" s="36"/>
      <c r="H92" s="185"/>
      <c r="I92" s="185"/>
      <c r="J92" s="185"/>
      <c r="K92" s="185"/>
    </row>
    <row r="93" spans="1:11" s="35" customFormat="1" ht="23.25" customHeight="1">
      <c r="A93" s="61"/>
      <c r="B93" s="163" t="s">
        <v>9</v>
      </c>
      <c r="C93" s="71"/>
      <c r="D93" s="37"/>
      <c r="E93" s="37"/>
      <c r="F93" s="37"/>
      <c r="G93" s="36"/>
      <c r="H93" s="186"/>
      <c r="I93" s="186"/>
      <c r="J93" s="186"/>
      <c r="K93" s="186"/>
    </row>
    <row r="94" spans="1:11" s="35" customFormat="1" ht="22.15" customHeight="1">
      <c r="A94" s="68">
        <v>1</v>
      </c>
      <c r="B94" s="133" t="s">
        <v>232</v>
      </c>
      <c r="C94" s="136">
        <v>5</v>
      </c>
      <c r="D94" s="137"/>
      <c r="E94" s="138"/>
      <c r="F94" s="45">
        <f>'Hashvark 2025'!G53</f>
        <v>1211895</v>
      </c>
      <c r="G94" s="36"/>
      <c r="H94" s="186"/>
      <c r="I94" s="186"/>
      <c r="J94" s="186"/>
      <c r="K94" s="186"/>
    </row>
    <row r="95" spans="1:11" s="35" customFormat="1" ht="34.9" customHeight="1">
      <c r="A95" s="68">
        <v>2</v>
      </c>
      <c r="B95" s="133" t="s">
        <v>233</v>
      </c>
      <c r="C95" s="136">
        <v>5</v>
      </c>
      <c r="D95" s="47"/>
      <c r="E95" s="138"/>
      <c r="F95" s="45">
        <f>'Hashvark 2025'!G54</f>
        <v>618840</v>
      </c>
      <c r="G95" s="36"/>
      <c r="H95" s="186"/>
      <c r="I95" s="186"/>
      <c r="J95" s="186"/>
      <c r="K95" s="186"/>
    </row>
    <row r="96" spans="1:11" s="35" customFormat="1" ht="21.6" customHeight="1">
      <c r="A96" s="63">
        <v>3</v>
      </c>
      <c r="B96" s="135" t="s">
        <v>65</v>
      </c>
      <c r="C96" s="139">
        <v>1</v>
      </c>
      <c r="D96" s="140">
        <v>165000</v>
      </c>
      <c r="E96" s="140"/>
      <c r="F96" s="45">
        <f>'Hashvark 2025'!G55</f>
        <v>165000</v>
      </c>
      <c r="G96" s="36"/>
      <c r="H96" s="186"/>
      <c r="I96" s="186"/>
      <c r="J96" s="186"/>
      <c r="K96" s="186"/>
    </row>
    <row r="97" spans="1:11" s="35" customFormat="1" ht="25.15" customHeight="1">
      <c r="A97" s="68">
        <v>4</v>
      </c>
      <c r="B97" s="133" t="s">
        <v>58</v>
      </c>
      <c r="C97" s="136">
        <v>1</v>
      </c>
      <c r="D97" s="47"/>
      <c r="E97" s="138"/>
      <c r="F97" s="45">
        <f>'Hashvark 2025'!G56</f>
        <v>100250</v>
      </c>
      <c r="G97" s="36"/>
      <c r="H97" s="186"/>
      <c r="I97" s="186"/>
      <c r="J97" s="186"/>
      <c r="K97" s="186"/>
    </row>
    <row r="98" spans="1:11" s="35" customFormat="1" ht="21" customHeight="1">
      <c r="A98" s="68">
        <v>5</v>
      </c>
      <c r="B98" s="133" t="s">
        <v>110</v>
      </c>
      <c r="C98" s="136">
        <v>4</v>
      </c>
      <c r="D98" s="137"/>
      <c r="E98" s="138"/>
      <c r="F98" s="45">
        <f>'Hashvark 2025'!G57</f>
        <v>384278.8</v>
      </c>
      <c r="G98" s="36"/>
      <c r="H98" s="186"/>
      <c r="I98" s="186"/>
      <c r="J98" s="186"/>
      <c r="K98" s="186"/>
    </row>
    <row r="99" spans="1:11" s="35" customFormat="1" ht="22.15" customHeight="1">
      <c r="A99" s="61"/>
      <c r="B99" s="76" t="s">
        <v>11</v>
      </c>
      <c r="C99" s="76">
        <f>SUM(C94:C98)</f>
        <v>16</v>
      </c>
      <c r="D99" s="37"/>
      <c r="E99" s="37"/>
      <c r="F99" s="44">
        <f>SUM(F94:F98)</f>
        <v>2480263.7999999998</v>
      </c>
      <c r="G99" s="36"/>
      <c r="H99" s="186"/>
      <c r="I99" s="186"/>
      <c r="J99" s="186"/>
      <c r="K99" s="186"/>
    </row>
    <row r="100" spans="1:11" s="35" customFormat="1" ht="36" customHeight="1">
      <c r="A100" s="61"/>
      <c r="B100" s="77" t="s">
        <v>94</v>
      </c>
      <c r="C100" s="125"/>
      <c r="D100" s="125"/>
      <c r="E100" s="125"/>
      <c r="F100" s="126"/>
      <c r="G100" s="36"/>
      <c r="H100" s="185"/>
      <c r="I100" s="185"/>
      <c r="J100" s="185"/>
      <c r="K100" s="185"/>
    </row>
    <row r="101" spans="1:11" s="35" customFormat="1" ht="18.75" customHeight="1">
      <c r="A101" s="61"/>
      <c r="B101" s="164" t="s">
        <v>36</v>
      </c>
      <c r="C101" s="72"/>
      <c r="D101" s="37"/>
      <c r="E101" s="37"/>
      <c r="F101" s="37"/>
      <c r="G101" s="36"/>
      <c r="H101" s="185"/>
      <c r="I101" s="185"/>
      <c r="J101" s="185"/>
      <c r="K101" s="185"/>
    </row>
    <row r="102" spans="1:11" s="35" customFormat="1" ht="18.75" customHeight="1">
      <c r="A102" s="179">
        <v>1</v>
      </c>
      <c r="B102" s="136" t="s">
        <v>209</v>
      </c>
      <c r="C102" s="179">
        <v>1</v>
      </c>
      <c r="D102" s="47"/>
      <c r="E102" s="142"/>
      <c r="F102" s="45">
        <f>'Hashvark 2025'!G61+'Hashvark 2025'!G62</f>
        <v>229256.2</v>
      </c>
      <c r="G102" s="36"/>
      <c r="H102" s="185"/>
      <c r="I102" s="185"/>
      <c r="J102" s="185"/>
      <c r="K102" s="185"/>
    </row>
    <row r="103" spans="1:11" s="35" customFormat="1" ht="31.9" customHeight="1">
      <c r="A103" s="179">
        <v>2</v>
      </c>
      <c r="B103" s="136" t="s">
        <v>210</v>
      </c>
      <c r="C103" s="179">
        <v>1</v>
      </c>
      <c r="D103" s="47"/>
      <c r="E103" s="142"/>
      <c r="F103" s="45">
        <f>'Hashvark 2025'!G63+'Hashvark 2025'!G64</f>
        <v>118939.4</v>
      </c>
      <c r="G103" s="36"/>
      <c r="H103" s="185"/>
      <c r="I103" s="185"/>
      <c r="J103" s="185"/>
      <c r="K103" s="185"/>
    </row>
    <row r="104" spans="1:11" s="35" customFormat="1" ht="18.75" customHeight="1">
      <c r="A104" s="136">
        <v>3</v>
      </c>
      <c r="B104" s="150" t="s">
        <v>188</v>
      </c>
      <c r="C104" s="136">
        <v>0.5</v>
      </c>
      <c r="D104" s="47"/>
      <c r="E104" s="142"/>
      <c r="F104" s="45">
        <f>'Hashvark 2025'!G65</f>
        <v>104661</v>
      </c>
      <c r="G104" s="36"/>
      <c r="H104" s="185"/>
      <c r="I104" s="185"/>
      <c r="J104" s="185"/>
      <c r="K104" s="185"/>
    </row>
    <row r="105" spans="1:11" s="35" customFormat="1" ht="40.15" customHeight="1">
      <c r="A105" s="136">
        <v>4</v>
      </c>
      <c r="B105" s="150" t="s">
        <v>189</v>
      </c>
      <c r="C105" s="136">
        <v>0.5</v>
      </c>
      <c r="D105" s="47"/>
      <c r="E105" s="142"/>
      <c r="F105" s="45">
        <f>'Hashvark 2025'!G66</f>
        <v>53493.4</v>
      </c>
      <c r="G105" s="36"/>
      <c r="H105" s="185"/>
      <c r="I105" s="185"/>
      <c r="J105" s="185"/>
      <c r="K105" s="185"/>
    </row>
    <row r="106" spans="1:11" s="35" customFormat="1" ht="20.25" customHeight="1">
      <c r="A106" s="82"/>
      <c r="B106" s="76" t="s">
        <v>11</v>
      </c>
      <c r="C106" s="76">
        <f>SUM(C102:C105)</f>
        <v>3</v>
      </c>
      <c r="D106" s="45"/>
      <c r="E106" s="45"/>
      <c r="F106" s="58">
        <f>SUM(F102:F105)</f>
        <v>506350</v>
      </c>
      <c r="G106" s="36"/>
      <c r="H106" s="185"/>
      <c r="I106" s="185"/>
      <c r="J106" s="185"/>
      <c r="K106" s="185"/>
    </row>
    <row r="107" spans="1:11" s="35" customFormat="1" ht="18" customHeight="1">
      <c r="A107" s="61"/>
      <c r="B107" s="164" t="s">
        <v>18</v>
      </c>
      <c r="C107" s="72"/>
      <c r="D107" s="37"/>
      <c r="E107" s="37"/>
      <c r="F107" s="37"/>
      <c r="G107" s="36"/>
      <c r="H107" s="185"/>
      <c r="I107" s="185"/>
      <c r="J107" s="185"/>
      <c r="K107" s="185"/>
    </row>
    <row r="108" spans="1:11" s="35" customFormat="1" ht="20.25" customHeight="1">
      <c r="A108" s="136">
        <v>1</v>
      </c>
      <c r="B108" s="132" t="s">
        <v>33</v>
      </c>
      <c r="C108" s="136">
        <v>1.25</v>
      </c>
      <c r="D108" s="47"/>
      <c r="E108" s="142"/>
      <c r="F108" s="45">
        <f>'Hashvark 2025'!G69</f>
        <v>278559.60000000003</v>
      </c>
      <c r="G108" s="36"/>
      <c r="H108" s="185"/>
      <c r="I108" s="185"/>
      <c r="J108" s="185"/>
      <c r="K108" s="185"/>
    </row>
    <row r="109" spans="1:11" s="35" customFormat="1" ht="20.25" customHeight="1">
      <c r="A109" s="136">
        <v>2</v>
      </c>
      <c r="B109" s="132" t="s">
        <v>49</v>
      </c>
      <c r="C109" s="136">
        <v>1.25</v>
      </c>
      <c r="D109" s="47"/>
      <c r="E109" s="142"/>
      <c r="F109" s="45">
        <f>'Hashvark 2025'!G70</f>
        <v>142243.19999999998</v>
      </c>
      <c r="G109" s="36"/>
      <c r="H109" s="185"/>
      <c r="I109" s="185"/>
      <c r="J109" s="185"/>
      <c r="K109" s="185"/>
    </row>
    <row r="110" spans="1:11" s="35" customFormat="1" ht="18" customHeight="1">
      <c r="A110" s="82"/>
      <c r="B110" s="76" t="s">
        <v>11</v>
      </c>
      <c r="C110" s="76">
        <f>SUM(C108:C109)</f>
        <v>2.5</v>
      </c>
      <c r="D110" s="45"/>
      <c r="E110" s="45"/>
      <c r="F110" s="58">
        <f>SUM(F108:F109)</f>
        <v>420802.80000000005</v>
      </c>
      <c r="G110" s="36"/>
      <c r="H110" s="185"/>
      <c r="I110" s="185"/>
      <c r="J110" s="185"/>
      <c r="K110" s="185"/>
    </row>
    <row r="111" spans="1:11" s="35" customFormat="1" ht="37.9" customHeight="1">
      <c r="A111" s="61"/>
      <c r="B111" s="163" t="s">
        <v>46</v>
      </c>
      <c r="C111" s="71"/>
      <c r="D111" s="37"/>
      <c r="E111" s="37"/>
      <c r="F111" s="37"/>
      <c r="G111" s="36"/>
      <c r="H111" s="185"/>
      <c r="I111" s="185"/>
      <c r="J111" s="185"/>
      <c r="K111" s="185"/>
    </row>
    <row r="112" spans="1:11" s="35" customFormat="1" ht="37.15" customHeight="1">
      <c r="A112" s="179">
        <v>1</v>
      </c>
      <c r="B112" s="132" t="s">
        <v>261</v>
      </c>
      <c r="C112" s="179">
        <v>1</v>
      </c>
      <c r="D112" s="47"/>
      <c r="E112" s="142"/>
      <c r="F112" s="45">
        <f>'Hashvark 2025'!G73+'Hashvark 2025'!G74</f>
        <v>229256.2</v>
      </c>
      <c r="G112" s="36"/>
      <c r="H112" s="185"/>
      <c r="I112" s="185"/>
      <c r="J112" s="185"/>
      <c r="K112" s="185"/>
    </row>
    <row r="113" spans="1:11" s="35" customFormat="1" ht="39" customHeight="1">
      <c r="A113" s="179">
        <v>2</v>
      </c>
      <c r="B113" s="132" t="s">
        <v>216</v>
      </c>
      <c r="C113" s="179">
        <v>1</v>
      </c>
      <c r="D113" s="47"/>
      <c r="E113" s="142"/>
      <c r="F113" s="45">
        <f>'Hashvark 2025'!G75+'Hashvark 2025'!G76</f>
        <v>118939.4</v>
      </c>
      <c r="G113" s="36"/>
      <c r="H113" s="185"/>
      <c r="I113" s="185"/>
      <c r="J113" s="185"/>
      <c r="K113" s="185"/>
    </row>
    <row r="114" spans="1:11" s="35" customFormat="1" ht="36" customHeight="1">
      <c r="A114" s="136">
        <v>3</v>
      </c>
      <c r="B114" s="133" t="s">
        <v>193</v>
      </c>
      <c r="C114" s="136">
        <v>0.5</v>
      </c>
      <c r="D114" s="47"/>
      <c r="E114" s="142"/>
      <c r="F114" s="45">
        <f>'Hashvark 2025'!G77</f>
        <v>104661</v>
      </c>
      <c r="G114" s="36"/>
      <c r="H114" s="186"/>
      <c r="I114" s="186"/>
      <c r="J114" s="186"/>
      <c r="K114" s="186"/>
    </row>
    <row r="115" spans="1:11" s="35" customFormat="1" ht="34.15" customHeight="1">
      <c r="A115" s="136">
        <v>4</v>
      </c>
      <c r="B115" s="133" t="s">
        <v>265</v>
      </c>
      <c r="C115" s="136">
        <v>0.5</v>
      </c>
      <c r="D115" s="47"/>
      <c r="E115" s="142"/>
      <c r="F115" s="45">
        <f>'Hashvark 2025'!G78</f>
        <v>53493.4</v>
      </c>
      <c r="G115" s="36"/>
      <c r="H115" s="186"/>
      <c r="I115" s="186"/>
      <c r="J115" s="186"/>
      <c r="K115" s="186"/>
    </row>
    <row r="116" spans="1:11" s="35" customFormat="1" ht="19.5" customHeight="1">
      <c r="A116" s="82"/>
      <c r="B116" s="76" t="s">
        <v>11</v>
      </c>
      <c r="C116" s="76">
        <f>SUM(C112:C115)</f>
        <v>3</v>
      </c>
      <c r="D116" s="45"/>
      <c r="E116" s="45"/>
      <c r="F116" s="58">
        <f>SUM(F112:F115)</f>
        <v>506350</v>
      </c>
      <c r="G116" s="36"/>
      <c r="H116" s="185"/>
      <c r="I116" s="185"/>
      <c r="J116" s="185"/>
      <c r="K116" s="185"/>
    </row>
    <row r="117" spans="1:11" s="35" customFormat="1" ht="26.25" customHeight="1">
      <c r="A117" s="61"/>
      <c r="B117" s="164" t="s">
        <v>37</v>
      </c>
      <c r="C117" s="72"/>
      <c r="D117" s="37"/>
      <c r="E117" s="37"/>
      <c r="F117" s="37"/>
      <c r="G117" s="36"/>
      <c r="H117" s="185"/>
      <c r="I117" s="185"/>
      <c r="J117" s="185"/>
      <c r="K117" s="185"/>
    </row>
    <row r="118" spans="1:11" s="35" customFormat="1" ht="26.25" customHeight="1">
      <c r="A118" s="179">
        <v>1</v>
      </c>
      <c r="B118" s="132" t="s">
        <v>211</v>
      </c>
      <c r="C118" s="179">
        <v>1</v>
      </c>
      <c r="D118" s="47"/>
      <c r="E118" s="142"/>
      <c r="F118" s="45">
        <f>'Hashvark 2025'!G81+'Hashvark 2025'!G82</f>
        <v>229256.2</v>
      </c>
      <c r="G118" s="36"/>
      <c r="H118" s="186"/>
      <c r="I118" s="186"/>
      <c r="J118" s="186"/>
      <c r="K118" s="186"/>
    </row>
    <row r="119" spans="1:11" s="35" customFormat="1" ht="37.9" customHeight="1">
      <c r="A119" s="179">
        <v>2</v>
      </c>
      <c r="B119" s="132" t="s">
        <v>212</v>
      </c>
      <c r="C119" s="179">
        <v>1</v>
      </c>
      <c r="D119" s="47"/>
      <c r="E119" s="142"/>
      <c r="F119" s="45">
        <f>'Hashvark 2025'!G83+'Hashvark 2025'!G84</f>
        <v>118939.4</v>
      </c>
      <c r="G119" s="36"/>
      <c r="H119" s="186"/>
      <c r="I119" s="186"/>
      <c r="J119" s="186"/>
      <c r="K119" s="186"/>
    </row>
    <row r="120" spans="1:11" s="35" customFormat="1" ht="26.25" customHeight="1">
      <c r="A120" s="136">
        <v>3</v>
      </c>
      <c r="B120" s="133" t="s">
        <v>195</v>
      </c>
      <c r="C120" s="136">
        <v>0.5</v>
      </c>
      <c r="D120" s="47"/>
      <c r="E120" s="142"/>
      <c r="F120" s="45">
        <f>'Hashvark 2025'!G85</f>
        <v>104661</v>
      </c>
      <c r="G120" s="36"/>
      <c r="H120" s="186"/>
      <c r="I120" s="186"/>
      <c r="J120" s="186"/>
      <c r="K120" s="186"/>
    </row>
    <row r="121" spans="1:11" s="35" customFormat="1" ht="33" customHeight="1">
      <c r="A121" s="136">
        <v>4</v>
      </c>
      <c r="B121" s="133" t="s">
        <v>196</v>
      </c>
      <c r="C121" s="136">
        <v>0.5</v>
      </c>
      <c r="D121" s="47"/>
      <c r="E121" s="142"/>
      <c r="F121" s="45">
        <f>'Hashvark 2025'!G86</f>
        <v>53493.4</v>
      </c>
      <c r="G121" s="36"/>
      <c r="H121" s="186"/>
      <c r="I121" s="186"/>
      <c r="J121" s="186"/>
      <c r="K121" s="186"/>
    </row>
    <row r="122" spans="1:11" s="35" customFormat="1" ht="24" customHeight="1">
      <c r="A122" s="82"/>
      <c r="B122" s="76" t="s">
        <v>11</v>
      </c>
      <c r="C122" s="76">
        <f>SUM(C118:C121)</f>
        <v>3</v>
      </c>
      <c r="D122" s="45"/>
      <c r="E122" s="45"/>
      <c r="F122" s="58">
        <f>SUM(F118:F121)</f>
        <v>506350</v>
      </c>
      <c r="G122" s="36"/>
      <c r="H122" s="186"/>
      <c r="I122" s="186"/>
      <c r="J122" s="186"/>
      <c r="K122" s="186"/>
    </row>
    <row r="123" spans="1:11" s="35" customFormat="1" ht="21.75" customHeight="1">
      <c r="A123" s="61"/>
      <c r="B123" s="164" t="s">
        <v>47</v>
      </c>
      <c r="C123" s="72"/>
      <c r="D123" s="37"/>
      <c r="E123" s="37"/>
      <c r="F123" s="37"/>
      <c r="G123" s="36"/>
      <c r="H123" s="186"/>
      <c r="I123" s="186"/>
      <c r="J123" s="186"/>
      <c r="K123" s="186"/>
    </row>
    <row r="124" spans="1:11" s="35" customFormat="1" ht="21.75" customHeight="1">
      <c r="A124" s="136">
        <v>1</v>
      </c>
      <c r="B124" s="132" t="s">
        <v>239</v>
      </c>
      <c r="C124" s="136">
        <v>0.75</v>
      </c>
      <c r="D124" s="153"/>
      <c r="E124" s="142"/>
      <c r="F124" s="45">
        <f>'Hashvark 2025'!G89</f>
        <v>126579.36</v>
      </c>
      <c r="G124" s="36"/>
      <c r="H124" s="186"/>
      <c r="I124" s="186"/>
      <c r="J124" s="186"/>
      <c r="K124" s="186"/>
    </row>
    <row r="125" spans="1:11" s="35" customFormat="1" ht="21.75" customHeight="1">
      <c r="A125" s="136">
        <v>2</v>
      </c>
      <c r="B125" s="132" t="s">
        <v>238</v>
      </c>
      <c r="C125" s="136">
        <v>0.75</v>
      </c>
      <c r="D125" s="153"/>
      <c r="E125" s="142"/>
      <c r="F125" s="45">
        <f>'Hashvark 2025'!G90</f>
        <v>64652.659999999996</v>
      </c>
      <c r="G125" s="36"/>
      <c r="H125" s="186"/>
      <c r="I125" s="186"/>
      <c r="J125" s="186"/>
      <c r="K125" s="186"/>
    </row>
    <row r="126" spans="1:11" s="35" customFormat="1" ht="21.75" customHeight="1">
      <c r="A126" s="82"/>
      <c r="B126" s="76" t="s">
        <v>11</v>
      </c>
      <c r="C126" s="143">
        <f>SUM(C124:C125)</f>
        <v>1.5</v>
      </c>
      <c r="D126" s="45"/>
      <c r="E126" s="45"/>
      <c r="F126" s="58">
        <f>SUM(F124:F125)</f>
        <v>191232.02</v>
      </c>
      <c r="G126" s="36"/>
      <c r="H126" s="186"/>
      <c r="I126" s="186"/>
      <c r="J126" s="186"/>
      <c r="K126" s="186"/>
    </row>
    <row r="127" spans="1:11" s="35" customFormat="1" ht="31.9" customHeight="1">
      <c r="A127" s="68"/>
      <c r="B127" s="163" t="s">
        <v>111</v>
      </c>
      <c r="C127" s="71"/>
      <c r="D127" s="37"/>
      <c r="E127" s="37"/>
      <c r="F127" s="37"/>
      <c r="G127" s="36"/>
      <c r="H127" s="186"/>
      <c r="I127" s="186"/>
      <c r="J127" s="186"/>
      <c r="K127" s="186"/>
    </row>
    <row r="128" spans="1:11" s="35" customFormat="1" ht="21.75" customHeight="1">
      <c r="A128" s="136">
        <v>1</v>
      </c>
      <c r="B128" s="133" t="s">
        <v>83</v>
      </c>
      <c r="C128" s="136">
        <v>0.75</v>
      </c>
      <c r="D128" s="153"/>
      <c r="E128" s="142"/>
      <c r="F128" s="45">
        <f>'Hashvark 2025'!G93</f>
        <v>160840.80000000002</v>
      </c>
      <c r="G128" s="36"/>
      <c r="H128" s="186"/>
      <c r="I128" s="186"/>
      <c r="J128" s="186"/>
      <c r="K128" s="186"/>
    </row>
    <row r="129" spans="1:11" s="35" customFormat="1" ht="21.75" customHeight="1">
      <c r="A129" s="136">
        <v>2</v>
      </c>
      <c r="B129" s="133" t="s">
        <v>112</v>
      </c>
      <c r="C129" s="136">
        <v>0.75</v>
      </c>
      <c r="D129" s="153"/>
      <c r="E129" s="142"/>
      <c r="F129" s="45">
        <f>'Hashvark 2025'!G94</f>
        <v>82152.3</v>
      </c>
      <c r="G129" s="36"/>
      <c r="H129" s="186"/>
      <c r="I129" s="186"/>
      <c r="J129" s="186"/>
      <c r="K129" s="186"/>
    </row>
    <row r="130" spans="1:11" s="35" customFormat="1" ht="21.75" customHeight="1">
      <c r="A130" s="136"/>
      <c r="B130" s="76" t="s">
        <v>11</v>
      </c>
      <c r="C130" s="143">
        <f>SUM(C128:C129)</f>
        <v>1.5</v>
      </c>
      <c r="D130" s="45"/>
      <c r="E130" s="45"/>
      <c r="F130" s="58">
        <f>SUM(F128:F129)</f>
        <v>242993.10000000003</v>
      </c>
      <c r="G130" s="36"/>
      <c r="H130" s="186"/>
      <c r="I130" s="186"/>
      <c r="J130" s="186"/>
      <c r="K130" s="186"/>
    </row>
    <row r="131" spans="1:11" s="35" customFormat="1" ht="21.75" customHeight="1">
      <c r="A131" s="68"/>
      <c r="B131" s="163" t="s">
        <v>130</v>
      </c>
      <c r="C131" s="71"/>
      <c r="D131" s="37"/>
      <c r="E131" s="37"/>
      <c r="F131" s="37"/>
      <c r="G131" s="36"/>
      <c r="H131" s="186"/>
      <c r="I131" s="186"/>
      <c r="J131" s="186"/>
      <c r="K131" s="186"/>
    </row>
    <row r="132" spans="1:11" s="35" customFormat="1" ht="21.75" customHeight="1">
      <c r="A132" s="136">
        <v>1</v>
      </c>
      <c r="B132" s="133" t="s">
        <v>131</v>
      </c>
      <c r="C132" s="136">
        <v>0.75</v>
      </c>
      <c r="D132" s="153"/>
      <c r="E132" s="142"/>
      <c r="F132" s="45">
        <f>'Hashvark 2025'!G97</f>
        <v>209108.1</v>
      </c>
      <c r="G132" s="36"/>
      <c r="H132" s="186"/>
      <c r="I132" s="186"/>
      <c r="J132" s="186"/>
      <c r="K132" s="186"/>
    </row>
    <row r="133" spans="1:11" s="35" customFormat="1" ht="21.75" customHeight="1">
      <c r="A133" s="136">
        <v>2</v>
      </c>
      <c r="B133" s="133" t="s">
        <v>132</v>
      </c>
      <c r="C133" s="136">
        <v>0.75</v>
      </c>
      <c r="D133" s="153"/>
      <c r="E133" s="142"/>
      <c r="F133" s="45">
        <f>'Hashvark 2025'!G98</f>
        <v>106775.4</v>
      </c>
      <c r="G133" s="36"/>
      <c r="H133" s="186"/>
      <c r="I133" s="186"/>
      <c r="J133" s="186"/>
      <c r="K133" s="186"/>
    </row>
    <row r="134" spans="1:11" s="35" customFormat="1" ht="21.75" customHeight="1">
      <c r="A134" s="136"/>
      <c r="B134" s="76" t="s">
        <v>11</v>
      </c>
      <c r="C134" s="143">
        <f>SUM(C132:C133)</f>
        <v>1.5</v>
      </c>
      <c r="D134" s="45"/>
      <c r="E134" s="45"/>
      <c r="F134" s="58">
        <f>SUM(F132:F133)</f>
        <v>315883.5</v>
      </c>
      <c r="G134" s="36"/>
      <c r="H134" s="186"/>
      <c r="I134" s="186"/>
      <c r="J134" s="186"/>
      <c r="K134" s="186"/>
    </row>
    <row r="135" spans="1:11" s="35" customFormat="1" ht="21.75" customHeight="1">
      <c r="A135" s="68"/>
      <c r="B135" s="163" t="s">
        <v>20</v>
      </c>
      <c r="C135" s="71"/>
      <c r="D135" s="37"/>
      <c r="E135" s="37"/>
      <c r="F135" s="37"/>
      <c r="G135" s="36"/>
      <c r="H135" s="186"/>
      <c r="I135" s="186"/>
      <c r="J135" s="186"/>
      <c r="K135" s="186"/>
    </row>
    <row r="136" spans="1:11" s="35" customFormat="1" ht="21.75" customHeight="1">
      <c r="A136" s="136">
        <v>1</v>
      </c>
      <c r="B136" s="133" t="s">
        <v>61</v>
      </c>
      <c r="C136" s="136">
        <v>1</v>
      </c>
      <c r="D136" s="45">
        <v>167000</v>
      </c>
      <c r="E136" s="45">
        <v>50100</v>
      </c>
      <c r="F136" s="45">
        <f>(E136+D136)*C136</f>
        <v>217100</v>
      </c>
      <c r="G136" s="36"/>
      <c r="H136" s="186"/>
      <c r="I136" s="186"/>
      <c r="J136" s="186"/>
      <c r="K136" s="186"/>
    </row>
    <row r="137" spans="1:11" s="35" customFormat="1" ht="21.75" customHeight="1">
      <c r="A137" s="136">
        <v>2</v>
      </c>
      <c r="B137" s="133" t="s">
        <v>63</v>
      </c>
      <c r="C137" s="136">
        <v>2</v>
      </c>
      <c r="D137" s="45">
        <v>162000</v>
      </c>
      <c r="E137" s="45">
        <v>48600</v>
      </c>
      <c r="F137" s="45">
        <f>(E137+D137)*C137</f>
        <v>421200</v>
      </c>
      <c r="G137" s="36"/>
      <c r="H137" s="186"/>
      <c r="I137" s="186"/>
      <c r="J137" s="186"/>
      <c r="K137" s="186"/>
    </row>
    <row r="138" spans="1:11" s="35" customFormat="1" ht="21.75" customHeight="1">
      <c r="A138" s="136">
        <v>3</v>
      </c>
      <c r="B138" s="133" t="s">
        <v>64</v>
      </c>
      <c r="C138" s="136">
        <v>4</v>
      </c>
      <c r="D138" s="45">
        <v>105000</v>
      </c>
      <c r="E138" s="45">
        <v>31500</v>
      </c>
      <c r="F138" s="45">
        <f>(E138+D138)*C138</f>
        <v>546000</v>
      </c>
      <c r="G138" s="36"/>
      <c r="H138" s="186"/>
      <c r="I138" s="186"/>
      <c r="J138" s="186"/>
      <c r="K138" s="186"/>
    </row>
    <row r="139" spans="1:11" s="35" customFormat="1" ht="21.75" customHeight="1">
      <c r="A139" s="136">
        <v>4</v>
      </c>
      <c r="B139" s="133" t="s">
        <v>113</v>
      </c>
      <c r="C139" s="136">
        <v>1</v>
      </c>
      <c r="D139" s="45">
        <v>162000</v>
      </c>
      <c r="E139" s="45">
        <v>48600</v>
      </c>
      <c r="F139" s="45">
        <f>(E139+D139)*C139</f>
        <v>210600</v>
      </c>
      <c r="G139" s="36"/>
      <c r="H139" s="186"/>
      <c r="I139" s="186"/>
      <c r="J139" s="186"/>
      <c r="K139" s="186"/>
    </row>
    <row r="140" spans="1:11" s="35" customFormat="1" ht="21.75" customHeight="1">
      <c r="A140" s="136">
        <v>5</v>
      </c>
      <c r="B140" s="133" t="s">
        <v>244</v>
      </c>
      <c r="C140" s="136">
        <v>1</v>
      </c>
      <c r="D140" s="45">
        <v>105000</v>
      </c>
      <c r="E140" s="45">
        <v>31500</v>
      </c>
      <c r="F140" s="45">
        <f>(E140+D140)*C140</f>
        <v>136500</v>
      </c>
      <c r="G140" s="36"/>
      <c r="H140" s="186"/>
      <c r="I140" s="186"/>
      <c r="J140" s="186"/>
      <c r="K140" s="186"/>
    </row>
    <row r="141" spans="1:11" s="35" customFormat="1" ht="21.75" customHeight="1">
      <c r="A141" s="136"/>
      <c r="B141" s="76" t="s">
        <v>11</v>
      </c>
      <c r="C141" s="154">
        <f>SUM(C136:C140)</f>
        <v>9</v>
      </c>
      <c r="D141" s="45"/>
      <c r="E141" s="45"/>
      <c r="F141" s="58">
        <f>SUM(F136:F140)</f>
        <v>1531400</v>
      </c>
      <c r="G141" s="36"/>
      <c r="H141" s="186"/>
      <c r="I141" s="186"/>
      <c r="J141" s="186"/>
      <c r="K141" s="186"/>
    </row>
    <row r="142" spans="1:11" s="35" customFormat="1" ht="22.5" customHeight="1">
      <c r="A142" s="68"/>
      <c r="B142" s="163" t="s">
        <v>21</v>
      </c>
      <c r="C142" s="71"/>
      <c r="D142" s="41"/>
      <c r="E142" s="74"/>
      <c r="F142" s="37"/>
      <c r="G142" s="36"/>
      <c r="H142" s="186"/>
      <c r="I142" s="186"/>
      <c r="J142" s="186"/>
      <c r="K142" s="186"/>
    </row>
    <row r="143" spans="1:11" s="35" customFormat="1" ht="22.5" customHeight="1">
      <c r="A143" s="179">
        <v>1</v>
      </c>
      <c r="B143" s="133" t="s">
        <v>213</v>
      </c>
      <c r="C143" s="179">
        <v>1</v>
      </c>
      <c r="D143" s="47"/>
      <c r="E143" s="142"/>
      <c r="F143" s="45">
        <f>'Hashvark 2025'!G108+'Hashvark 2025'!G109</f>
        <v>229256.2</v>
      </c>
      <c r="G143" s="36"/>
      <c r="H143" s="186"/>
      <c r="I143" s="186"/>
      <c r="J143" s="186"/>
      <c r="K143" s="186"/>
    </row>
    <row r="144" spans="1:11" s="35" customFormat="1" ht="35.450000000000003" customHeight="1">
      <c r="A144" s="179">
        <v>2</v>
      </c>
      <c r="B144" s="133" t="s">
        <v>214</v>
      </c>
      <c r="C144" s="179">
        <v>1</v>
      </c>
      <c r="D144" s="47"/>
      <c r="E144" s="142"/>
      <c r="F144" s="45">
        <f>'Hashvark 2025'!G110+'Hashvark 2025'!G111</f>
        <v>118939.4</v>
      </c>
      <c r="G144" s="36"/>
      <c r="H144" s="186"/>
      <c r="I144" s="186"/>
      <c r="J144" s="186"/>
      <c r="K144" s="186"/>
    </row>
    <row r="145" spans="1:11" s="35" customFormat="1" ht="22.5" customHeight="1">
      <c r="A145" s="136">
        <v>3</v>
      </c>
      <c r="B145" s="133" t="s">
        <v>197</v>
      </c>
      <c r="C145" s="136">
        <v>0.5</v>
      </c>
      <c r="D145" s="47"/>
      <c r="E145" s="142"/>
      <c r="F145" s="45">
        <f>'Hashvark 2025'!G112</f>
        <v>104661</v>
      </c>
      <c r="G145" s="36"/>
      <c r="H145" s="186"/>
      <c r="I145" s="186"/>
      <c r="J145" s="186"/>
      <c r="K145" s="186"/>
    </row>
    <row r="146" spans="1:11" s="35" customFormat="1" ht="36" customHeight="1">
      <c r="A146" s="136">
        <v>4</v>
      </c>
      <c r="B146" s="133" t="s">
        <v>198</v>
      </c>
      <c r="C146" s="136">
        <v>0.5</v>
      </c>
      <c r="D146" s="47"/>
      <c r="E146" s="142"/>
      <c r="F146" s="45">
        <f>'Hashvark 2025'!G113</f>
        <v>53493.4</v>
      </c>
      <c r="G146" s="36"/>
      <c r="H146" s="186"/>
      <c r="I146" s="186"/>
      <c r="J146" s="186"/>
      <c r="K146" s="186"/>
    </row>
    <row r="147" spans="1:11" s="35" customFormat="1" ht="22.5" customHeight="1">
      <c r="A147" s="136"/>
      <c r="B147" s="76" t="s">
        <v>11</v>
      </c>
      <c r="C147" s="76">
        <f>SUM(C143:C146)</f>
        <v>3</v>
      </c>
      <c r="D147" s="45"/>
      <c r="E147" s="45"/>
      <c r="F147" s="58">
        <f>SUM(F143:F146)</f>
        <v>506350</v>
      </c>
      <c r="G147" s="36"/>
      <c r="H147" s="186"/>
      <c r="I147" s="186"/>
      <c r="J147" s="186"/>
      <c r="K147" s="186"/>
    </row>
    <row r="148" spans="1:11" s="35" customFormat="1" ht="22.5" customHeight="1">
      <c r="A148" s="68"/>
      <c r="B148" s="163" t="s">
        <v>22</v>
      </c>
      <c r="C148" s="71"/>
      <c r="D148" s="37"/>
      <c r="E148" s="37"/>
      <c r="F148" s="37"/>
      <c r="G148" s="36"/>
      <c r="H148" s="186"/>
      <c r="I148" s="186"/>
      <c r="J148" s="186"/>
      <c r="K148" s="186"/>
    </row>
    <row r="149" spans="1:11" s="35" customFormat="1" ht="22.5" customHeight="1">
      <c r="A149" s="179">
        <v>1</v>
      </c>
      <c r="B149" s="133" t="s">
        <v>215</v>
      </c>
      <c r="C149" s="179">
        <v>1</v>
      </c>
      <c r="D149" s="47"/>
      <c r="E149" s="142"/>
      <c r="F149" s="45">
        <f>'Hashvark 2025'!G116+'Hashvark 2025'!G117</f>
        <v>229256.2</v>
      </c>
      <c r="G149" s="36"/>
      <c r="H149" s="186"/>
      <c r="I149" s="186"/>
      <c r="J149" s="186"/>
      <c r="K149" s="186"/>
    </row>
    <row r="150" spans="1:11" s="35" customFormat="1" ht="36.6" customHeight="1">
      <c r="A150" s="179">
        <v>2</v>
      </c>
      <c r="B150" s="133" t="s">
        <v>263</v>
      </c>
      <c r="C150" s="179">
        <v>1</v>
      </c>
      <c r="D150" s="47"/>
      <c r="E150" s="142"/>
      <c r="F150" s="45">
        <f>'Hashvark 2025'!G118+'Hashvark 2025'!G119</f>
        <v>118939.4</v>
      </c>
      <c r="G150" s="36"/>
      <c r="H150" s="186"/>
      <c r="I150" s="186"/>
      <c r="J150" s="186"/>
      <c r="K150" s="186"/>
    </row>
    <row r="151" spans="1:11" s="35" customFormat="1" ht="22.5" customHeight="1">
      <c r="A151" s="136">
        <v>3</v>
      </c>
      <c r="B151" s="133" t="s">
        <v>199</v>
      </c>
      <c r="C151" s="136">
        <v>0.5</v>
      </c>
      <c r="D151" s="47"/>
      <c r="E151" s="142"/>
      <c r="F151" s="45">
        <f>'Hashvark 2025'!G120</f>
        <v>104661</v>
      </c>
      <c r="G151" s="36"/>
      <c r="H151" s="186"/>
      <c r="I151" s="186"/>
      <c r="J151" s="186"/>
      <c r="K151" s="186"/>
    </row>
    <row r="152" spans="1:11" s="35" customFormat="1" ht="34.9" customHeight="1">
      <c r="A152" s="136">
        <v>4</v>
      </c>
      <c r="B152" s="133" t="s">
        <v>200</v>
      </c>
      <c r="C152" s="136">
        <v>0.5</v>
      </c>
      <c r="D152" s="47"/>
      <c r="E152" s="142"/>
      <c r="F152" s="45">
        <f>'Hashvark 2025'!G121</f>
        <v>53493.4</v>
      </c>
      <c r="G152" s="36"/>
      <c r="H152" s="186"/>
      <c r="I152" s="186"/>
      <c r="J152" s="186"/>
      <c r="K152" s="186"/>
    </row>
    <row r="153" spans="1:11" s="35" customFormat="1" ht="22.5" customHeight="1">
      <c r="A153" s="136"/>
      <c r="B153" s="76" t="s">
        <v>11</v>
      </c>
      <c r="C153" s="76">
        <f>SUM(C149:C152)</f>
        <v>3</v>
      </c>
      <c r="D153" s="45"/>
      <c r="E153" s="45"/>
      <c r="F153" s="58">
        <f>SUM(F149:F152)</f>
        <v>506350</v>
      </c>
      <c r="G153" s="36"/>
      <c r="H153" s="186"/>
      <c r="I153" s="186"/>
      <c r="J153" s="186"/>
      <c r="K153" s="186"/>
    </row>
    <row r="154" spans="1:11" s="35" customFormat="1" ht="22.5" customHeight="1">
      <c r="A154" s="68"/>
      <c r="B154" s="163" t="s">
        <v>38</v>
      </c>
      <c r="C154" s="71"/>
      <c r="D154" s="43"/>
      <c r="E154" s="37"/>
      <c r="F154" s="37"/>
      <c r="G154" s="36"/>
      <c r="H154" s="186"/>
      <c r="I154" s="186"/>
      <c r="J154" s="186"/>
      <c r="K154" s="186"/>
    </row>
    <row r="155" spans="1:11" s="35" customFormat="1" ht="22.5" customHeight="1">
      <c r="A155" s="136">
        <v>1</v>
      </c>
      <c r="B155" s="133" t="s">
        <v>68</v>
      </c>
      <c r="C155" s="155">
        <v>6</v>
      </c>
      <c r="D155" s="153"/>
      <c r="E155" s="142"/>
      <c r="F155" s="45">
        <f>'Hashvark 2025'!G124</f>
        <v>1847338.0829999999</v>
      </c>
      <c r="G155" s="36"/>
      <c r="H155" s="186"/>
      <c r="I155" s="186"/>
      <c r="J155" s="186"/>
      <c r="K155" s="186"/>
    </row>
    <row r="156" spans="1:11" s="35" customFormat="1" ht="22.5" customHeight="1">
      <c r="A156" s="136">
        <v>2</v>
      </c>
      <c r="B156" s="133" t="s">
        <v>69</v>
      </c>
      <c r="C156" s="155">
        <v>6</v>
      </c>
      <c r="D156" s="153"/>
      <c r="E156" s="142"/>
      <c r="F156" s="45">
        <f>'Hashvark 2025'!G125</f>
        <v>943316.68500000006</v>
      </c>
      <c r="G156" s="36"/>
      <c r="H156" s="186"/>
      <c r="I156" s="186"/>
      <c r="J156" s="186"/>
      <c r="K156" s="186"/>
    </row>
    <row r="157" spans="1:11" s="35" customFormat="1" ht="22.5" customHeight="1">
      <c r="A157" s="136"/>
      <c r="B157" s="76" t="s">
        <v>11</v>
      </c>
      <c r="C157" s="76">
        <f>SUM(C155:C156)</f>
        <v>12</v>
      </c>
      <c r="D157" s="45"/>
      <c r="E157" s="146"/>
      <c r="F157" s="58">
        <f>SUM(F155:F156)</f>
        <v>2790654.7680000002</v>
      </c>
      <c r="G157" s="36"/>
      <c r="H157" s="186"/>
      <c r="I157" s="186"/>
      <c r="J157" s="186"/>
      <c r="K157" s="186"/>
    </row>
    <row r="158" spans="1:11" s="35" customFormat="1" ht="22.5" customHeight="1">
      <c r="A158" s="68"/>
      <c r="B158" s="163" t="s">
        <v>115</v>
      </c>
      <c r="C158" s="71"/>
      <c r="D158" s="37"/>
      <c r="E158" s="33"/>
      <c r="F158" s="37"/>
      <c r="G158" s="36"/>
      <c r="H158" s="186"/>
      <c r="I158" s="186"/>
      <c r="J158" s="186"/>
      <c r="K158" s="186"/>
    </row>
    <row r="159" spans="1:11" s="35" customFormat="1" ht="23.25" customHeight="1">
      <c r="A159" s="136">
        <v>1</v>
      </c>
      <c r="B159" s="133" t="s">
        <v>116</v>
      </c>
      <c r="C159" s="136">
        <v>1</v>
      </c>
      <c r="D159" s="45">
        <v>160000</v>
      </c>
      <c r="E159" s="146"/>
      <c r="F159" s="45">
        <f>D159*C159</f>
        <v>160000</v>
      </c>
      <c r="G159" s="36"/>
      <c r="H159" s="186"/>
      <c r="I159" s="186"/>
      <c r="J159" s="186"/>
      <c r="K159" s="186"/>
    </row>
    <row r="160" spans="1:11" s="35" customFormat="1" ht="18.75" customHeight="1">
      <c r="A160" s="206">
        <v>2</v>
      </c>
      <c r="B160" s="208" t="s">
        <v>34</v>
      </c>
      <c r="C160" s="206">
        <v>5</v>
      </c>
      <c r="D160" s="45"/>
      <c r="E160" s="142"/>
      <c r="F160" s="45">
        <f>'Hashvark 2025'!G129</f>
        <v>171000</v>
      </c>
      <c r="G160" s="36"/>
      <c r="H160" s="186"/>
      <c r="I160" s="186"/>
      <c r="J160" s="186"/>
      <c r="K160" s="186"/>
    </row>
    <row r="161" spans="1:11" s="35" customFormat="1" ht="18.75" customHeight="1">
      <c r="A161" s="207"/>
      <c r="B161" s="209"/>
      <c r="C161" s="207"/>
      <c r="D161" s="47"/>
      <c r="E161" s="142"/>
      <c r="F161" s="45">
        <f>'Hashvark 2025'!G130</f>
        <v>525397.05000000005</v>
      </c>
      <c r="G161" s="36"/>
      <c r="H161" s="186"/>
      <c r="I161" s="186"/>
      <c r="J161" s="186"/>
      <c r="K161" s="186"/>
    </row>
    <row r="162" spans="1:11" s="35" customFormat="1" ht="18.75" customHeight="1">
      <c r="A162" s="206">
        <v>3</v>
      </c>
      <c r="B162" s="208" t="s">
        <v>44</v>
      </c>
      <c r="C162" s="206">
        <v>5</v>
      </c>
      <c r="D162" s="45"/>
      <c r="E162" s="142"/>
      <c r="F162" s="45">
        <f>'Hashvark 2025'!G131</f>
        <v>63000</v>
      </c>
      <c r="G162" s="36"/>
      <c r="H162" s="186"/>
      <c r="I162" s="186"/>
      <c r="J162" s="186"/>
      <c r="K162" s="186"/>
    </row>
    <row r="163" spans="1:11" s="35" customFormat="1" ht="18.75" customHeight="1">
      <c r="A163" s="207"/>
      <c r="B163" s="209"/>
      <c r="C163" s="207"/>
      <c r="D163" s="47"/>
      <c r="E163" s="142"/>
      <c r="F163" s="45">
        <f>'Hashvark 2025'!G132</f>
        <v>356694.68</v>
      </c>
      <c r="G163" s="36"/>
      <c r="H163" s="186"/>
      <c r="I163" s="186"/>
      <c r="J163" s="186"/>
      <c r="K163" s="186"/>
    </row>
    <row r="164" spans="1:11" s="35" customFormat="1" ht="20.25" customHeight="1">
      <c r="A164" s="180"/>
      <c r="B164" s="76" t="s">
        <v>11</v>
      </c>
      <c r="C164" s="76">
        <f>SUM(C159:C163)</f>
        <v>11</v>
      </c>
      <c r="D164" s="54"/>
      <c r="E164" s="58"/>
      <c r="F164" s="58">
        <f>SUM(F159:F163)</f>
        <v>1276091.73</v>
      </c>
      <c r="G164" s="36"/>
      <c r="H164" s="186"/>
      <c r="I164" s="186"/>
      <c r="J164" s="186"/>
      <c r="K164" s="186"/>
    </row>
    <row r="165" spans="1:11" s="35" customFormat="1" ht="23.25" customHeight="1">
      <c r="A165" s="136">
        <v>1</v>
      </c>
      <c r="B165" s="132" t="s">
        <v>62</v>
      </c>
      <c r="C165" s="86">
        <v>0.25</v>
      </c>
      <c r="D165" s="55"/>
      <c r="E165" s="210" t="s">
        <v>134</v>
      </c>
      <c r="F165" s="211"/>
      <c r="G165" s="36"/>
      <c r="H165" s="186"/>
      <c r="I165" s="186"/>
      <c r="J165" s="186"/>
      <c r="K165" s="186"/>
    </row>
    <row r="166" spans="1:11" s="35" customFormat="1" ht="23.25" customHeight="1">
      <c r="A166" s="136">
        <v>2</v>
      </c>
      <c r="B166" s="133" t="s">
        <v>92</v>
      </c>
      <c r="C166" s="86">
        <v>0.5</v>
      </c>
      <c r="D166" s="55"/>
      <c r="E166" s="210" t="s">
        <v>134</v>
      </c>
      <c r="F166" s="211"/>
      <c r="G166" s="36"/>
      <c r="H166" s="186"/>
      <c r="I166" s="186"/>
      <c r="J166" s="186"/>
      <c r="K166" s="186"/>
    </row>
    <row r="167" spans="1:11" ht="23.25" customHeight="1">
      <c r="A167" s="68"/>
      <c r="B167" s="165" t="s">
        <v>70</v>
      </c>
      <c r="C167" s="56"/>
      <c r="D167" s="56"/>
      <c r="E167" s="56"/>
      <c r="F167" s="57"/>
    </row>
    <row r="168" spans="1:11" s="188" customFormat="1" ht="23.25" customHeight="1">
      <c r="A168" s="139">
        <v>1</v>
      </c>
      <c r="B168" s="133" t="s">
        <v>136</v>
      </c>
      <c r="C168" s="156">
        <v>1</v>
      </c>
      <c r="D168" s="140">
        <v>120000</v>
      </c>
      <c r="E168" s="62"/>
      <c r="F168" s="140">
        <f>D168*C168</f>
        <v>120000</v>
      </c>
      <c r="G168" s="49"/>
      <c r="H168" s="187"/>
      <c r="I168" s="187"/>
      <c r="J168" s="187"/>
      <c r="K168" s="187"/>
    </row>
    <row r="169" spans="1:11" s="35" customFormat="1" ht="20.25" customHeight="1">
      <c r="A169" s="68"/>
      <c r="B169" s="76" t="s">
        <v>11</v>
      </c>
      <c r="C169" s="76">
        <f>SUM(C168)</f>
        <v>1</v>
      </c>
      <c r="D169" s="37"/>
      <c r="E169" s="37"/>
      <c r="F169" s="58">
        <f>SUM(F168)</f>
        <v>120000</v>
      </c>
      <c r="G169" s="36"/>
      <c r="H169" s="186"/>
      <c r="I169" s="186"/>
      <c r="J169" s="186"/>
      <c r="K169" s="186"/>
    </row>
    <row r="170" spans="1:11" s="35" customFormat="1" ht="23.25" customHeight="1">
      <c r="A170" s="68"/>
      <c r="B170" s="163" t="s">
        <v>19</v>
      </c>
      <c r="C170" s="71"/>
      <c r="D170" s="37"/>
      <c r="E170" s="37"/>
      <c r="F170" s="37"/>
      <c r="G170" s="36"/>
      <c r="H170" s="186"/>
      <c r="I170" s="186"/>
      <c r="J170" s="186"/>
      <c r="K170" s="186"/>
    </row>
    <row r="171" spans="1:11" s="35" customFormat="1" ht="18.75" customHeight="1">
      <c r="A171" s="136">
        <v>1</v>
      </c>
      <c r="B171" s="133" t="s">
        <v>247</v>
      </c>
      <c r="C171" s="150">
        <v>1</v>
      </c>
      <c r="D171" s="45">
        <v>110000</v>
      </c>
      <c r="E171" s="45"/>
      <c r="F171" s="45">
        <f>D171*C171</f>
        <v>110000</v>
      </c>
      <c r="G171" s="36"/>
      <c r="H171" s="186"/>
      <c r="I171" s="186"/>
      <c r="J171" s="186"/>
      <c r="K171" s="186"/>
    </row>
    <row r="172" spans="1:11" s="35" customFormat="1" ht="18.75" customHeight="1">
      <c r="A172" s="136">
        <v>2</v>
      </c>
      <c r="B172" s="133" t="s">
        <v>248</v>
      </c>
      <c r="C172" s="150">
        <v>1</v>
      </c>
      <c r="D172" s="45">
        <v>104000</v>
      </c>
      <c r="E172" s="45"/>
      <c r="F172" s="45">
        <f>D172*C172</f>
        <v>104000</v>
      </c>
      <c r="G172" s="36"/>
      <c r="H172" s="186"/>
      <c r="I172" s="186"/>
      <c r="J172" s="186"/>
      <c r="K172" s="186"/>
    </row>
    <row r="173" spans="1:11" s="35" customFormat="1" ht="19.5" customHeight="1">
      <c r="A173" s="136"/>
      <c r="B173" s="76" t="s">
        <v>11</v>
      </c>
      <c r="C173" s="76">
        <f>SUM(C171:C172)</f>
        <v>2</v>
      </c>
      <c r="D173" s="45"/>
      <c r="E173" s="45"/>
      <c r="F173" s="58">
        <f>SUM(F171:F172)</f>
        <v>214000</v>
      </c>
      <c r="G173" s="36"/>
      <c r="H173" s="186"/>
      <c r="I173" s="186"/>
      <c r="J173" s="186"/>
      <c r="K173" s="186"/>
    </row>
    <row r="174" spans="1:11" s="35" customFormat="1" ht="21" customHeight="1">
      <c r="A174" s="68"/>
      <c r="B174" s="163" t="s">
        <v>57</v>
      </c>
      <c r="C174" s="71"/>
      <c r="D174" s="37"/>
      <c r="E174" s="37"/>
      <c r="F174" s="37"/>
      <c r="G174" s="36"/>
      <c r="H174" s="186"/>
      <c r="I174" s="186"/>
      <c r="J174" s="186"/>
      <c r="K174" s="186"/>
    </row>
    <row r="175" spans="1:11" s="190" customFormat="1" ht="21" customHeight="1">
      <c r="A175" s="136">
        <v>1</v>
      </c>
      <c r="B175" s="133" t="s">
        <v>90</v>
      </c>
      <c r="C175" s="150">
        <v>1</v>
      </c>
      <c r="D175" s="45">
        <v>180000</v>
      </c>
      <c r="E175" s="45"/>
      <c r="F175" s="45">
        <f>D175*C175</f>
        <v>180000</v>
      </c>
      <c r="G175" s="36"/>
      <c r="H175" s="189"/>
      <c r="I175" s="189"/>
      <c r="J175" s="189"/>
      <c r="K175" s="189"/>
    </row>
    <row r="176" spans="1:11" s="190" customFormat="1" ht="21" customHeight="1">
      <c r="A176" s="136">
        <v>2</v>
      </c>
      <c r="B176" s="133" t="s">
        <v>119</v>
      </c>
      <c r="C176" s="150">
        <v>1</v>
      </c>
      <c r="D176" s="45">
        <v>162000</v>
      </c>
      <c r="E176" s="45"/>
      <c r="F176" s="45">
        <f>D176*C176</f>
        <v>162000</v>
      </c>
      <c r="G176" s="36"/>
      <c r="H176" s="189"/>
      <c r="I176" s="189"/>
      <c r="J176" s="189"/>
      <c r="K176" s="189"/>
    </row>
    <row r="177" spans="1:11" s="190" customFormat="1" ht="21" customHeight="1">
      <c r="A177" s="136">
        <v>3</v>
      </c>
      <c r="B177" s="133" t="s">
        <v>120</v>
      </c>
      <c r="C177" s="150">
        <v>1</v>
      </c>
      <c r="D177" s="45">
        <v>162000</v>
      </c>
      <c r="E177" s="45"/>
      <c r="F177" s="45">
        <f>D177*C177</f>
        <v>162000</v>
      </c>
      <c r="G177" s="36"/>
      <c r="H177" s="189"/>
      <c r="I177" s="189"/>
      <c r="J177" s="189"/>
      <c r="K177" s="189"/>
    </row>
    <row r="178" spans="1:11" s="190" customFormat="1" ht="21" customHeight="1">
      <c r="A178" s="136">
        <v>4</v>
      </c>
      <c r="B178" s="133" t="s">
        <v>121</v>
      </c>
      <c r="C178" s="150">
        <v>1</v>
      </c>
      <c r="D178" s="45">
        <v>105000</v>
      </c>
      <c r="E178" s="45"/>
      <c r="F178" s="45">
        <f>D178*C178</f>
        <v>105000</v>
      </c>
      <c r="G178" s="36"/>
      <c r="H178" s="189"/>
      <c r="I178" s="189"/>
      <c r="J178" s="189"/>
      <c r="K178" s="189"/>
    </row>
    <row r="179" spans="1:11" s="35" customFormat="1" ht="21" customHeight="1">
      <c r="A179" s="136"/>
      <c r="B179" s="76" t="s">
        <v>11</v>
      </c>
      <c r="C179" s="76">
        <f>SUM(C175:C178)</f>
        <v>4</v>
      </c>
      <c r="D179" s="45"/>
      <c r="E179" s="45"/>
      <c r="F179" s="58">
        <f>SUM(F175:F178)</f>
        <v>609000</v>
      </c>
      <c r="G179" s="36"/>
      <c r="H179" s="186"/>
      <c r="I179" s="186"/>
      <c r="J179" s="186"/>
      <c r="K179" s="186"/>
    </row>
    <row r="180" spans="1:11" s="35" customFormat="1" ht="21" customHeight="1">
      <c r="A180" s="68"/>
      <c r="B180" s="163" t="s">
        <v>135</v>
      </c>
      <c r="C180" s="71"/>
      <c r="D180" s="37"/>
      <c r="E180" s="37"/>
      <c r="F180" s="37"/>
      <c r="G180" s="36"/>
      <c r="H180" s="186"/>
      <c r="I180" s="186"/>
      <c r="J180" s="186"/>
      <c r="K180" s="186"/>
    </row>
    <row r="181" spans="1:11" s="35" customFormat="1" ht="21" customHeight="1">
      <c r="A181" s="136">
        <v>1</v>
      </c>
      <c r="B181" s="133" t="s">
        <v>100</v>
      </c>
      <c r="C181" s="150">
        <v>1</v>
      </c>
      <c r="D181" s="45">
        <v>162000</v>
      </c>
      <c r="E181" s="45"/>
      <c r="F181" s="45">
        <f>D181*C181</f>
        <v>162000</v>
      </c>
      <c r="G181" s="36"/>
      <c r="H181" s="186"/>
      <c r="I181" s="186"/>
      <c r="J181" s="186"/>
      <c r="K181" s="186"/>
    </row>
    <row r="182" spans="1:11" s="35" customFormat="1" ht="21" customHeight="1">
      <c r="A182" s="136">
        <v>2</v>
      </c>
      <c r="B182" s="133" t="s">
        <v>101</v>
      </c>
      <c r="C182" s="150">
        <v>2</v>
      </c>
      <c r="D182" s="45">
        <v>105000</v>
      </c>
      <c r="E182" s="45"/>
      <c r="F182" s="45">
        <f>D182*C182</f>
        <v>210000</v>
      </c>
      <c r="G182" s="36"/>
      <c r="H182" s="186"/>
      <c r="I182" s="186"/>
      <c r="J182" s="186"/>
      <c r="K182" s="186"/>
    </row>
    <row r="183" spans="1:11" s="35" customFormat="1" ht="21" customHeight="1">
      <c r="A183" s="136"/>
      <c r="B183" s="76" t="s">
        <v>11</v>
      </c>
      <c r="C183" s="76">
        <f>SUM(C181:C182)</f>
        <v>3</v>
      </c>
      <c r="D183" s="45"/>
      <c r="E183" s="45"/>
      <c r="F183" s="58">
        <f>SUM(F181:F182)</f>
        <v>372000</v>
      </c>
      <c r="G183" s="36"/>
      <c r="H183" s="186"/>
      <c r="I183" s="186"/>
      <c r="J183" s="186"/>
      <c r="K183" s="186"/>
    </row>
    <row r="184" spans="1:11" s="35" customFormat="1" ht="32.25" customHeight="1">
      <c r="A184" s="136">
        <v>1</v>
      </c>
      <c r="B184" s="157" t="s">
        <v>60</v>
      </c>
      <c r="C184" s="136">
        <v>3</v>
      </c>
      <c r="D184" s="45">
        <v>220000</v>
      </c>
      <c r="E184" s="45"/>
      <c r="F184" s="45">
        <f>D184*C184</f>
        <v>660000</v>
      </c>
      <c r="G184" s="36"/>
      <c r="H184" s="185"/>
      <c r="I184" s="185"/>
      <c r="J184" s="185"/>
      <c r="K184" s="185"/>
    </row>
    <row r="185" spans="1:11" s="35" customFormat="1" ht="17.25" customHeight="1">
      <c r="A185" s="136">
        <v>2</v>
      </c>
      <c r="B185" s="157" t="s">
        <v>240</v>
      </c>
      <c r="C185" s="136">
        <v>0.5</v>
      </c>
      <c r="D185" s="45"/>
      <c r="E185" s="45"/>
      <c r="F185" s="140">
        <v>190000</v>
      </c>
      <c r="G185" s="36"/>
      <c r="H185" s="185"/>
      <c r="I185" s="185"/>
      <c r="J185" s="185"/>
      <c r="K185" s="185"/>
    </row>
    <row r="186" spans="1:11" s="35" customFormat="1" ht="18" customHeight="1">
      <c r="A186" s="136">
        <v>3</v>
      </c>
      <c r="B186" s="157" t="s">
        <v>241</v>
      </c>
      <c r="C186" s="136">
        <v>0.5</v>
      </c>
      <c r="D186" s="45"/>
      <c r="E186" s="45"/>
      <c r="F186" s="140">
        <v>100000</v>
      </c>
      <c r="G186" s="36"/>
      <c r="H186" s="185"/>
      <c r="I186" s="185"/>
      <c r="J186" s="185"/>
      <c r="K186" s="185"/>
    </row>
    <row r="187" spans="1:11" s="35" customFormat="1" ht="21" customHeight="1">
      <c r="A187" s="136"/>
      <c r="B187" s="76" t="s">
        <v>11</v>
      </c>
      <c r="C187" s="76">
        <f>SUM(C184:C186)</f>
        <v>4</v>
      </c>
      <c r="D187" s="45"/>
      <c r="E187" s="45"/>
      <c r="F187" s="58">
        <f>SUM(F184:F186)</f>
        <v>950000</v>
      </c>
      <c r="G187" s="36"/>
      <c r="H187" s="185"/>
      <c r="I187" s="185"/>
      <c r="J187" s="185"/>
      <c r="K187" s="185"/>
    </row>
    <row r="188" spans="1:11" s="35" customFormat="1" ht="38.450000000000003" customHeight="1">
      <c r="A188" s="27"/>
      <c r="B188" s="172" t="s">
        <v>39</v>
      </c>
      <c r="C188" s="173"/>
      <c r="D188" s="33"/>
      <c r="E188" s="33"/>
      <c r="F188" s="33"/>
      <c r="G188" s="36"/>
      <c r="H188" s="186"/>
      <c r="I188" s="186"/>
      <c r="J188" s="186"/>
      <c r="K188" s="186"/>
    </row>
    <row r="189" spans="1:11" s="35" customFormat="1" ht="21" customHeight="1">
      <c r="A189" s="144">
        <v>1</v>
      </c>
      <c r="B189" s="174" t="s">
        <v>243</v>
      </c>
      <c r="C189" s="175">
        <v>2</v>
      </c>
      <c r="D189" s="146">
        <v>162000</v>
      </c>
      <c r="E189" s="146"/>
      <c r="F189" s="146">
        <f>D189*C189</f>
        <v>324000</v>
      </c>
      <c r="G189" s="36"/>
      <c r="H189" s="186"/>
      <c r="I189" s="186"/>
      <c r="J189" s="186"/>
      <c r="K189" s="186"/>
    </row>
    <row r="190" spans="1:11" s="35" customFormat="1" ht="21" customHeight="1">
      <c r="A190" s="144">
        <v>2</v>
      </c>
      <c r="B190" s="174" t="s">
        <v>242</v>
      </c>
      <c r="C190" s="175">
        <v>1</v>
      </c>
      <c r="D190" s="146">
        <v>105000</v>
      </c>
      <c r="E190" s="146"/>
      <c r="F190" s="146">
        <f>D190*C190</f>
        <v>105000</v>
      </c>
      <c r="G190" s="36"/>
      <c r="H190" s="186"/>
      <c r="I190" s="186"/>
      <c r="J190" s="186"/>
      <c r="K190" s="186"/>
    </row>
    <row r="191" spans="1:11" s="35" customFormat="1" ht="21.6" customHeight="1">
      <c r="A191" s="144"/>
      <c r="B191" s="176" t="s">
        <v>11</v>
      </c>
      <c r="C191" s="176">
        <f>SUM(C189:C190)</f>
        <v>3</v>
      </c>
      <c r="D191" s="146"/>
      <c r="E191" s="146"/>
      <c r="F191" s="177">
        <f>SUM(F189:F190)</f>
        <v>429000</v>
      </c>
      <c r="G191" s="36"/>
      <c r="H191" s="186"/>
      <c r="I191" s="186"/>
      <c r="J191" s="186"/>
      <c r="K191" s="186"/>
    </row>
    <row r="192" spans="1:11" s="35" customFormat="1" ht="22.15" customHeight="1">
      <c r="A192" s="27"/>
      <c r="B192" s="172" t="s">
        <v>253</v>
      </c>
      <c r="C192" s="173"/>
      <c r="D192" s="33"/>
      <c r="E192" s="33"/>
      <c r="F192" s="33"/>
      <c r="G192" s="36"/>
      <c r="H192" s="186"/>
      <c r="I192" s="186"/>
      <c r="J192" s="186"/>
      <c r="K192" s="186"/>
    </row>
    <row r="193" spans="1:11" s="35" customFormat="1" ht="16.5" customHeight="1">
      <c r="A193" s="144">
        <v>1</v>
      </c>
      <c r="B193" s="174" t="s">
        <v>138</v>
      </c>
      <c r="C193" s="175">
        <v>1</v>
      </c>
      <c r="D193" s="146">
        <v>162000</v>
      </c>
      <c r="E193" s="146">
        <v>48600</v>
      </c>
      <c r="F193" s="146">
        <f>E193+D193*C193</f>
        <v>210600</v>
      </c>
      <c r="G193" s="36"/>
      <c r="H193" s="186"/>
      <c r="I193" s="186"/>
      <c r="J193" s="186"/>
      <c r="K193" s="186"/>
    </row>
    <row r="194" spans="1:11" s="35" customFormat="1" ht="16.5" customHeight="1">
      <c r="A194" s="144">
        <v>2</v>
      </c>
      <c r="B194" s="174" t="s">
        <v>139</v>
      </c>
      <c r="C194" s="175">
        <v>1</v>
      </c>
      <c r="D194" s="146">
        <v>105000</v>
      </c>
      <c r="E194" s="146">
        <v>31500</v>
      </c>
      <c r="F194" s="146">
        <f>E194+D194*C194</f>
        <v>136500</v>
      </c>
      <c r="G194" s="36"/>
      <c r="H194" s="186"/>
      <c r="I194" s="186"/>
      <c r="J194" s="186"/>
      <c r="K194" s="186"/>
    </row>
    <row r="195" spans="1:11" s="35" customFormat="1" ht="20.45" customHeight="1">
      <c r="A195" s="144"/>
      <c r="B195" s="176" t="s">
        <v>11</v>
      </c>
      <c r="C195" s="176">
        <f>SUM(C193:C194)</f>
        <v>2</v>
      </c>
      <c r="D195" s="146"/>
      <c r="E195" s="146"/>
      <c r="F195" s="177">
        <f>SUM(F193:F194)</f>
        <v>347100</v>
      </c>
      <c r="G195" s="36"/>
      <c r="H195" s="186"/>
      <c r="I195" s="186"/>
      <c r="J195" s="186"/>
      <c r="K195" s="186"/>
    </row>
    <row r="196" spans="1:11" s="188" customFormat="1" ht="19.5" customHeight="1">
      <c r="A196" s="68"/>
      <c r="B196" s="77" t="s">
        <v>88</v>
      </c>
      <c r="C196" s="56"/>
      <c r="D196" s="56"/>
      <c r="E196" s="56"/>
      <c r="F196" s="57"/>
      <c r="G196" s="49"/>
      <c r="H196" s="191"/>
      <c r="I196" s="191"/>
      <c r="J196" s="191"/>
      <c r="K196" s="191"/>
    </row>
    <row r="197" spans="1:11" s="35" customFormat="1" ht="19.5" customHeight="1">
      <c r="A197" s="68"/>
      <c r="B197" s="164" t="s">
        <v>16</v>
      </c>
      <c r="C197" s="72"/>
      <c r="D197" s="37"/>
      <c r="E197" s="37"/>
      <c r="F197" s="44"/>
      <c r="G197" s="36"/>
      <c r="H197" s="185"/>
      <c r="I197" s="185"/>
      <c r="J197" s="185"/>
      <c r="K197" s="185"/>
    </row>
    <row r="198" spans="1:11" s="35" customFormat="1" ht="19.5" customHeight="1">
      <c r="A198" s="136">
        <v>1</v>
      </c>
      <c r="B198" s="132" t="s">
        <v>103</v>
      </c>
      <c r="C198" s="159">
        <v>1</v>
      </c>
      <c r="D198" s="45">
        <v>400000</v>
      </c>
      <c r="E198" s="45"/>
      <c r="F198" s="45">
        <f>D198*C198</f>
        <v>400000</v>
      </c>
      <c r="G198" s="36"/>
      <c r="H198" s="185"/>
      <c r="I198" s="185"/>
      <c r="J198" s="185"/>
      <c r="K198" s="185"/>
    </row>
    <row r="199" spans="1:11" s="193" customFormat="1" ht="19.5" customHeight="1">
      <c r="A199" s="139">
        <v>2</v>
      </c>
      <c r="B199" s="135" t="s">
        <v>29</v>
      </c>
      <c r="C199" s="160">
        <v>1</v>
      </c>
      <c r="D199" s="140">
        <v>120000</v>
      </c>
      <c r="E199" s="140"/>
      <c r="F199" s="45">
        <f t="shared" ref="F199:F204" si="1">D199*C199</f>
        <v>120000</v>
      </c>
      <c r="G199" s="158"/>
      <c r="H199" s="192"/>
      <c r="I199" s="192"/>
      <c r="J199" s="192"/>
      <c r="K199" s="192"/>
    </row>
    <row r="200" spans="1:11" s="35" customFormat="1" ht="19.5" customHeight="1">
      <c r="A200" s="139">
        <v>3</v>
      </c>
      <c r="B200" s="152" t="s">
        <v>234</v>
      </c>
      <c r="C200" s="160">
        <v>1</v>
      </c>
      <c r="D200" s="140">
        <v>110000</v>
      </c>
      <c r="E200" s="140"/>
      <c r="F200" s="45">
        <f t="shared" si="1"/>
        <v>110000</v>
      </c>
      <c r="G200" s="36"/>
      <c r="H200" s="185"/>
      <c r="I200" s="185"/>
      <c r="J200" s="185"/>
      <c r="K200" s="185"/>
    </row>
    <row r="201" spans="1:11" s="35" customFormat="1" ht="19.5" customHeight="1">
      <c r="A201" s="136">
        <v>5</v>
      </c>
      <c r="B201" s="132" t="s">
        <v>249</v>
      </c>
      <c r="C201" s="159">
        <v>1</v>
      </c>
      <c r="D201" s="45">
        <v>110000</v>
      </c>
      <c r="E201" s="45"/>
      <c r="F201" s="45">
        <f t="shared" si="1"/>
        <v>110000</v>
      </c>
      <c r="G201" s="36"/>
      <c r="H201" s="185"/>
      <c r="I201" s="185"/>
      <c r="J201" s="185"/>
      <c r="K201" s="185"/>
    </row>
    <row r="202" spans="1:11" s="35" customFormat="1" ht="19.5" customHeight="1">
      <c r="A202" s="136">
        <v>6</v>
      </c>
      <c r="B202" s="151" t="s">
        <v>87</v>
      </c>
      <c r="C202" s="159">
        <v>1</v>
      </c>
      <c r="D202" s="45">
        <v>122000</v>
      </c>
      <c r="E202" s="45"/>
      <c r="F202" s="45">
        <f t="shared" si="1"/>
        <v>122000</v>
      </c>
      <c r="G202" s="36"/>
      <c r="H202" s="185"/>
      <c r="I202" s="185"/>
      <c r="J202" s="185"/>
      <c r="K202" s="185"/>
    </row>
    <row r="203" spans="1:11" s="35" customFormat="1" ht="19.5" customHeight="1">
      <c r="A203" s="136">
        <v>7</v>
      </c>
      <c r="B203" s="132" t="s">
        <v>72</v>
      </c>
      <c r="C203" s="159">
        <v>1</v>
      </c>
      <c r="D203" s="45">
        <v>120000</v>
      </c>
      <c r="E203" s="45"/>
      <c r="F203" s="45">
        <f t="shared" si="1"/>
        <v>120000</v>
      </c>
      <c r="G203" s="36"/>
      <c r="H203" s="185"/>
      <c r="I203" s="185"/>
      <c r="J203" s="185"/>
      <c r="K203" s="185"/>
    </row>
    <row r="204" spans="1:11" s="35" customFormat="1" ht="19.5" customHeight="1">
      <c r="A204" s="136">
        <v>8</v>
      </c>
      <c r="B204" s="152" t="s">
        <v>133</v>
      </c>
      <c r="C204" s="136">
        <v>1.75</v>
      </c>
      <c r="D204" s="146">
        <v>104000</v>
      </c>
      <c r="E204" s="45"/>
      <c r="F204" s="45">
        <f t="shared" si="1"/>
        <v>182000</v>
      </c>
      <c r="G204" s="36"/>
      <c r="H204" s="185"/>
      <c r="I204" s="185"/>
      <c r="J204" s="185"/>
      <c r="K204" s="185"/>
    </row>
    <row r="205" spans="1:11" s="35" customFormat="1" ht="19.5" customHeight="1">
      <c r="A205" s="136">
        <v>9</v>
      </c>
      <c r="B205" s="132" t="s">
        <v>32</v>
      </c>
      <c r="C205" s="136">
        <v>0.25</v>
      </c>
      <c r="D205" s="146">
        <v>104000</v>
      </c>
      <c r="E205" s="45"/>
      <c r="F205" s="45">
        <f>D205*C205</f>
        <v>26000</v>
      </c>
      <c r="G205" s="36"/>
      <c r="H205" s="185"/>
      <c r="I205" s="185"/>
      <c r="J205" s="185"/>
      <c r="K205" s="185"/>
    </row>
    <row r="206" spans="1:11" s="35" customFormat="1" ht="19.5" customHeight="1">
      <c r="A206" s="136"/>
      <c r="B206" s="76" t="s">
        <v>11</v>
      </c>
      <c r="C206" s="76">
        <f>SUM(C198:C205)</f>
        <v>8</v>
      </c>
      <c r="D206" s="58">
        <f>SUM(D198:D205)</f>
        <v>1190000</v>
      </c>
      <c r="E206" s="58"/>
      <c r="F206" s="58">
        <f>SUM(F198:F205)</f>
        <v>1190000</v>
      </c>
      <c r="G206" s="36"/>
      <c r="H206" s="185"/>
      <c r="I206" s="185"/>
      <c r="J206" s="185"/>
      <c r="K206" s="185"/>
    </row>
    <row r="207" spans="1:11" s="35" customFormat="1" ht="20.25" customHeight="1">
      <c r="A207" s="68"/>
      <c r="B207" s="163" t="s">
        <v>17</v>
      </c>
      <c r="C207" s="71"/>
      <c r="D207" s="78"/>
      <c r="E207" s="37"/>
      <c r="F207" s="37"/>
      <c r="G207" s="36"/>
      <c r="H207" s="185"/>
      <c r="I207" s="185"/>
      <c r="J207" s="185"/>
      <c r="K207" s="185"/>
    </row>
    <row r="208" spans="1:11" s="35" customFormat="1" ht="20.25" customHeight="1">
      <c r="A208" s="179">
        <v>1</v>
      </c>
      <c r="B208" s="132" t="s">
        <v>231</v>
      </c>
      <c r="C208" s="179">
        <v>4</v>
      </c>
      <c r="D208" s="47"/>
      <c r="E208" s="45"/>
      <c r="F208" s="45">
        <f>'Hashvark 2025'!G177+'Hashvark 2025'!G178</f>
        <v>975145.04</v>
      </c>
      <c r="G208" s="36"/>
      <c r="H208" s="185"/>
      <c r="I208" s="185"/>
      <c r="J208" s="185"/>
      <c r="K208" s="185"/>
    </row>
    <row r="209" spans="1:11" s="35" customFormat="1" ht="36" customHeight="1">
      <c r="A209" s="179">
        <v>2</v>
      </c>
      <c r="B209" s="132" t="s">
        <v>259</v>
      </c>
      <c r="C209" s="179">
        <v>4</v>
      </c>
      <c r="D209" s="47"/>
      <c r="E209" s="45"/>
      <c r="F209" s="45">
        <f>'Hashvark 2025'!G179+'Hashvark 2025'!G180</f>
        <v>497960.2</v>
      </c>
      <c r="G209" s="36"/>
      <c r="H209" s="185"/>
      <c r="I209" s="185"/>
      <c r="J209" s="185"/>
      <c r="K209" s="185"/>
    </row>
    <row r="210" spans="1:11" s="35" customFormat="1" ht="20.25" customHeight="1">
      <c r="A210" s="136"/>
      <c r="B210" s="76" t="s">
        <v>11</v>
      </c>
      <c r="C210" s="76">
        <v>8</v>
      </c>
      <c r="D210" s="161"/>
      <c r="E210" s="58"/>
      <c r="F210" s="58">
        <f>SUM(F208:F209)</f>
        <v>1473105.24</v>
      </c>
      <c r="G210" s="36"/>
      <c r="H210" s="185"/>
      <c r="I210" s="185"/>
      <c r="J210" s="185"/>
      <c r="K210" s="185"/>
    </row>
    <row r="211" spans="1:11" s="35" customFormat="1" ht="19.5" customHeight="1">
      <c r="A211" s="68"/>
      <c r="B211" s="163" t="s">
        <v>9</v>
      </c>
      <c r="C211" s="71"/>
      <c r="D211" s="78"/>
      <c r="E211" s="37"/>
      <c r="F211" s="37"/>
      <c r="G211" s="36"/>
      <c r="H211" s="185"/>
      <c r="I211" s="185"/>
      <c r="J211" s="185"/>
      <c r="K211" s="185"/>
    </row>
    <row r="212" spans="1:11" s="35" customFormat="1" ht="19.5" customHeight="1">
      <c r="A212" s="136">
        <v>1</v>
      </c>
      <c r="B212" s="133" t="s">
        <v>264</v>
      </c>
      <c r="C212" s="136">
        <v>2</v>
      </c>
      <c r="D212" s="162"/>
      <c r="E212" s="142"/>
      <c r="F212" s="45">
        <f>'Hashvark 2025'!G183</f>
        <v>512300</v>
      </c>
      <c r="G212" s="36"/>
      <c r="H212" s="185"/>
      <c r="I212" s="185"/>
      <c r="J212" s="185"/>
      <c r="K212" s="185"/>
    </row>
    <row r="213" spans="1:11" s="35" customFormat="1" ht="37.15" customHeight="1">
      <c r="A213" s="136">
        <v>2</v>
      </c>
      <c r="B213" s="133" t="s">
        <v>260</v>
      </c>
      <c r="C213" s="136">
        <v>2</v>
      </c>
      <c r="D213" s="162"/>
      <c r="E213" s="142"/>
      <c r="F213" s="45">
        <f>'Hashvark 2025'!G184</f>
        <v>261600</v>
      </c>
      <c r="G213" s="36"/>
      <c r="H213" s="185"/>
      <c r="I213" s="185"/>
      <c r="J213" s="185"/>
      <c r="K213" s="185"/>
    </row>
    <row r="214" spans="1:11" s="35" customFormat="1" ht="19.5" customHeight="1">
      <c r="A214" s="136">
        <v>3</v>
      </c>
      <c r="B214" s="133" t="s">
        <v>58</v>
      </c>
      <c r="C214" s="136">
        <v>0.25</v>
      </c>
      <c r="D214" s="162"/>
      <c r="E214" s="142"/>
      <c r="F214" s="45">
        <f>'Hashvark 2025'!G185</f>
        <v>27250</v>
      </c>
      <c r="G214" s="36"/>
      <c r="H214" s="185"/>
      <c r="I214" s="185"/>
      <c r="J214" s="185"/>
      <c r="K214" s="185"/>
    </row>
    <row r="215" spans="1:11" s="35" customFormat="1" ht="19.5" customHeight="1">
      <c r="A215" s="136">
        <v>4</v>
      </c>
      <c r="B215" s="133" t="s">
        <v>52</v>
      </c>
      <c r="C215" s="136">
        <v>2</v>
      </c>
      <c r="D215" s="162"/>
      <c r="E215" s="142"/>
      <c r="F215" s="45">
        <f>'Hashvark 2025'!G186</f>
        <v>166429.4</v>
      </c>
      <c r="G215" s="36"/>
      <c r="H215" s="185"/>
      <c r="I215" s="185"/>
      <c r="J215" s="185"/>
      <c r="K215" s="185"/>
    </row>
    <row r="216" spans="1:11" s="35" customFormat="1" ht="19.5" customHeight="1">
      <c r="A216" s="136"/>
      <c r="B216" s="76" t="s">
        <v>11</v>
      </c>
      <c r="C216" s="143">
        <f>SUM(C212:C215)</f>
        <v>6.25</v>
      </c>
      <c r="D216" s="161"/>
      <c r="E216" s="58"/>
      <c r="F216" s="58">
        <f>SUM(F212:F215)</f>
        <v>967579.4</v>
      </c>
      <c r="G216" s="36"/>
      <c r="H216" s="185"/>
      <c r="I216" s="185"/>
      <c r="J216" s="185"/>
      <c r="K216" s="185"/>
    </row>
    <row r="217" spans="1:11" s="35" customFormat="1" ht="36" customHeight="1">
      <c r="A217" s="61"/>
      <c r="B217" s="77" t="s">
        <v>94</v>
      </c>
      <c r="C217" s="125"/>
      <c r="D217" s="125"/>
      <c r="E217" s="125"/>
      <c r="F217" s="126"/>
      <c r="G217" s="36"/>
      <c r="H217" s="185"/>
      <c r="I217" s="185"/>
      <c r="J217" s="185"/>
      <c r="K217" s="185"/>
    </row>
    <row r="218" spans="1:11" s="35" customFormat="1" ht="19.5" customHeight="1">
      <c r="A218" s="68"/>
      <c r="B218" s="163" t="s">
        <v>21</v>
      </c>
      <c r="C218" s="71"/>
      <c r="D218" s="78"/>
      <c r="E218" s="37"/>
      <c r="F218" s="37"/>
      <c r="G218" s="36"/>
      <c r="H218" s="185"/>
      <c r="I218" s="185"/>
      <c r="J218" s="185"/>
      <c r="K218" s="185"/>
    </row>
    <row r="219" spans="1:11" s="35" customFormat="1" ht="19.5" customHeight="1">
      <c r="A219" s="179">
        <v>1</v>
      </c>
      <c r="B219" s="133" t="s">
        <v>213</v>
      </c>
      <c r="C219" s="179">
        <v>0.25</v>
      </c>
      <c r="D219" s="47"/>
      <c r="E219" s="142"/>
      <c r="F219" s="45">
        <f>'Hashvark 2025'!G189+'Hashvark 2025'!G190</f>
        <v>64027.7</v>
      </c>
      <c r="G219" s="36"/>
      <c r="H219" s="185"/>
      <c r="I219" s="185"/>
      <c r="J219" s="185"/>
      <c r="K219" s="185"/>
    </row>
    <row r="220" spans="1:11" s="35" customFormat="1" ht="19.5" customHeight="1">
      <c r="A220" s="136">
        <v>2</v>
      </c>
      <c r="B220" s="133" t="s">
        <v>202</v>
      </c>
      <c r="C220" s="136">
        <v>0.25</v>
      </c>
      <c r="D220" s="162"/>
      <c r="E220" s="142"/>
      <c r="F220" s="45">
        <f>'Hashvark 2025'!G191</f>
        <v>28449</v>
      </c>
      <c r="G220" s="36"/>
      <c r="H220" s="185"/>
      <c r="I220" s="185"/>
      <c r="J220" s="185"/>
      <c r="K220" s="185"/>
    </row>
    <row r="221" spans="1:11" s="35" customFormat="1" ht="35.450000000000003" customHeight="1">
      <c r="A221" s="179">
        <v>3</v>
      </c>
      <c r="B221" s="133" t="s">
        <v>214</v>
      </c>
      <c r="C221" s="206">
        <v>0.25</v>
      </c>
      <c r="D221" s="47"/>
      <c r="E221" s="142"/>
      <c r="F221" s="45">
        <f>'Hashvark 2025'!G192+'Hashvark 2025'!G193</f>
        <v>33199.86</v>
      </c>
      <c r="G221" s="36"/>
      <c r="H221" s="185"/>
      <c r="I221" s="185"/>
      <c r="J221" s="185"/>
      <c r="K221" s="185"/>
    </row>
    <row r="222" spans="1:11" s="35" customFormat="1" ht="37.15" customHeight="1">
      <c r="A222" s="136">
        <v>4</v>
      </c>
      <c r="B222" s="182" t="s">
        <v>198</v>
      </c>
      <c r="C222" s="207"/>
      <c r="D222" s="162"/>
      <c r="E222" s="142"/>
      <c r="F222" s="45">
        <f>'Hashvark 2025'!G194</f>
        <v>14540.6</v>
      </c>
      <c r="G222" s="36"/>
      <c r="H222" s="185"/>
      <c r="I222" s="185"/>
      <c r="J222" s="185"/>
      <c r="K222" s="185"/>
    </row>
    <row r="223" spans="1:11" s="35" customFormat="1" ht="19.5" customHeight="1">
      <c r="A223" s="136"/>
      <c r="B223" s="76" t="s">
        <v>11</v>
      </c>
      <c r="C223" s="143">
        <f>SUM(C219:C222)</f>
        <v>0.75</v>
      </c>
      <c r="D223" s="161"/>
      <c r="E223" s="58"/>
      <c r="F223" s="58">
        <f>SUM(F219:F222)</f>
        <v>140217.16</v>
      </c>
      <c r="G223" s="36"/>
      <c r="H223" s="185"/>
      <c r="I223" s="185"/>
      <c r="J223" s="185"/>
      <c r="K223" s="185"/>
    </row>
    <row r="224" spans="1:11" s="35" customFormat="1" ht="19.5" customHeight="1">
      <c r="A224" s="68"/>
      <c r="B224" s="164" t="s">
        <v>36</v>
      </c>
      <c r="C224" s="72"/>
      <c r="D224" s="78"/>
      <c r="E224" s="37"/>
      <c r="F224" s="37"/>
      <c r="G224" s="36"/>
      <c r="H224" s="185"/>
      <c r="I224" s="185"/>
      <c r="J224" s="185"/>
      <c r="K224" s="185"/>
    </row>
    <row r="225" spans="1:11" s="35" customFormat="1" ht="19.5" customHeight="1">
      <c r="A225" s="179">
        <v>1</v>
      </c>
      <c r="B225" s="132" t="s">
        <v>209</v>
      </c>
      <c r="C225" s="179">
        <v>0.25</v>
      </c>
      <c r="D225" s="47"/>
      <c r="E225" s="142"/>
      <c r="F225" s="45">
        <f>'Hashvark 2025'!G197+'Hashvark 2025'!G198</f>
        <v>64027.7</v>
      </c>
      <c r="G225" s="36"/>
      <c r="H225" s="185"/>
      <c r="I225" s="185"/>
      <c r="J225" s="185"/>
      <c r="K225" s="185"/>
    </row>
    <row r="226" spans="1:11" s="35" customFormat="1" ht="19.5" customHeight="1">
      <c r="A226" s="136">
        <v>2</v>
      </c>
      <c r="B226" s="132" t="s">
        <v>188</v>
      </c>
      <c r="C226" s="136">
        <v>0.25</v>
      </c>
      <c r="D226" s="162"/>
      <c r="E226" s="142"/>
      <c r="F226" s="45">
        <f>'Hashvark 2025'!G199</f>
        <v>28449</v>
      </c>
      <c r="G226" s="36"/>
      <c r="H226" s="185"/>
      <c r="I226" s="185"/>
      <c r="J226" s="185"/>
      <c r="K226" s="185"/>
    </row>
    <row r="227" spans="1:11" s="35" customFormat="1" ht="33.6" customHeight="1">
      <c r="A227" s="179">
        <v>3</v>
      </c>
      <c r="B227" s="141" t="s">
        <v>210</v>
      </c>
      <c r="C227" s="206">
        <v>0.25</v>
      </c>
      <c r="D227" s="47"/>
      <c r="E227" s="142"/>
      <c r="F227" s="45">
        <f>'Hashvark 2025'!G200+'Hashvark 2025'!G201</f>
        <v>33199.86</v>
      </c>
      <c r="G227" s="36"/>
      <c r="H227" s="185"/>
      <c r="I227" s="185"/>
      <c r="J227" s="185"/>
      <c r="K227" s="185"/>
    </row>
    <row r="228" spans="1:11" s="35" customFormat="1" ht="33.6" customHeight="1">
      <c r="A228" s="136">
        <v>4</v>
      </c>
      <c r="B228" s="141" t="s">
        <v>189</v>
      </c>
      <c r="C228" s="207"/>
      <c r="D228" s="162"/>
      <c r="E228" s="142"/>
      <c r="F228" s="45">
        <f>'Hashvark 2025'!G202</f>
        <v>14540.6</v>
      </c>
      <c r="G228" s="36"/>
      <c r="H228" s="185"/>
      <c r="I228" s="185"/>
      <c r="J228" s="185"/>
      <c r="K228" s="185"/>
    </row>
    <row r="229" spans="1:11" s="35" customFormat="1" ht="19.5" customHeight="1">
      <c r="A229" s="136"/>
      <c r="B229" s="76" t="s">
        <v>11</v>
      </c>
      <c r="C229" s="143">
        <f>SUM(C225:C228)</f>
        <v>0.75</v>
      </c>
      <c r="D229" s="161"/>
      <c r="E229" s="58"/>
      <c r="F229" s="58">
        <f>SUM(F225:F228)</f>
        <v>140217.16</v>
      </c>
      <c r="G229" s="36"/>
      <c r="H229" s="185"/>
      <c r="I229" s="185"/>
      <c r="J229" s="185"/>
      <c r="K229" s="185"/>
    </row>
    <row r="230" spans="1:11" s="35" customFormat="1" ht="19.5" customHeight="1">
      <c r="A230" s="68"/>
      <c r="B230" s="164" t="s">
        <v>37</v>
      </c>
      <c r="C230" s="72"/>
      <c r="D230" s="78"/>
      <c r="E230" s="37"/>
      <c r="F230" s="37"/>
      <c r="G230" s="36"/>
      <c r="H230" s="185"/>
      <c r="I230" s="185"/>
      <c r="J230" s="185"/>
      <c r="K230" s="185"/>
    </row>
    <row r="231" spans="1:11" s="35" customFormat="1" ht="19.5" customHeight="1">
      <c r="A231" s="179">
        <v>1</v>
      </c>
      <c r="B231" s="132" t="s">
        <v>211</v>
      </c>
      <c r="C231" s="179">
        <v>0.25</v>
      </c>
      <c r="D231" s="47"/>
      <c r="E231" s="142"/>
      <c r="F231" s="45">
        <f>'Hashvark 2025'!G205+'Hashvark 2025'!G206</f>
        <v>64027.7</v>
      </c>
      <c r="G231" s="36"/>
      <c r="H231" s="185"/>
      <c r="I231" s="185"/>
      <c r="J231" s="185"/>
      <c r="K231" s="185"/>
    </row>
    <row r="232" spans="1:11" s="35" customFormat="1" ht="19.5" customHeight="1">
      <c r="A232" s="136">
        <v>2</v>
      </c>
      <c r="B232" s="132" t="s">
        <v>195</v>
      </c>
      <c r="C232" s="136">
        <v>0.25</v>
      </c>
      <c r="D232" s="162"/>
      <c r="E232" s="142"/>
      <c r="F232" s="45">
        <f>'Hashvark 2025'!G207</f>
        <v>28449</v>
      </c>
      <c r="G232" s="36"/>
      <c r="H232" s="185"/>
      <c r="I232" s="185"/>
      <c r="J232" s="185"/>
      <c r="K232" s="185"/>
    </row>
    <row r="233" spans="1:11" s="35" customFormat="1" ht="33.6" customHeight="1">
      <c r="A233" s="179">
        <v>3</v>
      </c>
      <c r="B233" s="141" t="s">
        <v>212</v>
      </c>
      <c r="C233" s="206">
        <v>0.25</v>
      </c>
      <c r="D233" s="47"/>
      <c r="E233" s="142"/>
      <c r="F233" s="45">
        <f>'Hashvark 2025'!G208+'Hashvark 2025'!G209</f>
        <v>33199.86</v>
      </c>
      <c r="G233" s="36"/>
      <c r="H233" s="185"/>
      <c r="I233" s="185"/>
      <c r="J233" s="185"/>
      <c r="K233" s="185"/>
    </row>
    <row r="234" spans="1:11" s="35" customFormat="1" ht="34.9" customHeight="1">
      <c r="A234" s="136">
        <v>4</v>
      </c>
      <c r="B234" s="141" t="s">
        <v>196</v>
      </c>
      <c r="C234" s="207"/>
      <c r="D234" s="162"/>
      <c r="E234" s="142"/>
      <c r="F234" s="45">
        <f>'Hashvark 2025'!G210</f>
        <v>14540.6</v>
      </c>
      <c r="G234" s="36"/>
      <c r="H234" s="185"/>
      <c r="I234" s="185"/>
      <c r="J234" s="185"/>
      <c r="K234" s="185"/>
    </row>
    <row r="235" spans="1:11" s="35" customFormat="1" ht="19.5" customHeight="1">
      <c r="A235" s="136"/>
      <c r="B235" s="76" t="s">
        <v>11</v>
      </c>
      <c r="C235" s="143">
        <f>SUM(C231:C234)</f>
        <v>0.75</v>
      </c>
      <c r="D235" s="161"/>
      <c r="E235" s="58"/>
      <c r="F235" s="58">
        <f>SUM(F231:F234)</f>
        <v>140217.16</v>
      </c>
      <c r="G235" s="36"/>
      <c r="H235" s="185"/>
      <c r="I235" s="185"/>
      <c r="J235" s="185"/>
      <c r="K235" s="185"/>
    </row>
    <row r="236" spans="1:11" s="35" customFormat="1" ht="36" customHeight="1">
      <c r="A236" s="68"/>
      <c r="B236" s="163" t="s">
        <v>46</v>
      </c>
      <c r="C236" s="71"/>
      <c r="D236" s="78"/>
      <c r="E236" s="37"/>
      <c r="F236" s="37"/>
      <c r="G236" s="36"/>
      <c r="H236" s="185"/>
      <c r="I236" s="185"/>
      <c r="J236" s="185"/>
      <c r="K236" s="185"/>
    </row>
    <row r="237" spans="1:11" s="35" customFormat="1" ht="33" customHeight="1">
      <c r="A237" s="179">
        <v>1</v>
      </c>
      <c r="B237" s="132" t="s">
        <v>261</v>
      </c>
      <c r="C237" s="179">
        <v>0.25</v>
      </c>
      <c r="D237" s="47"/>
      <c r="E237" s="142"/>
      <c r="F237" s="45">
        <f>'Hashvark 2025'!G213+'Hashvark 2025'!G214</f>
        <v>64027.7</v>
      </c>
      <c r="G237" s="36"/>
      <c r="H237" s="185"/>
      <c r="I237" s="185"/>
      <c r="J237" s="185"/>
      <c r="K237" s="185"/>
    </row>
    <row r="238" spans="1:11" s="35" customFormat="1" ht="36.6" customHeight="1">
      <c r="A238" s="136">
        <v>2</v>
      </c>
      <c r="B238" s="132" t="s">
        <v>204</v>
      </c>
      <c r="C238" s="136">
        <v>0.25</v>
      </c>
      <c r="D238" s="162"/>
      <c r="E238" s="142"/>
      <c r="F238" s="45">
        <f>'Hashvark 2025'!G215</f>
        <v>28449</v>
      </c>
      <c r="G238" s="36"/>
      <c r="H238" s="185"/>
      <c r="I238" s="185"/>
      <c r="J238" s="185"/>
      <c r="K238" s="185"/>
    </row>
    <row r="239" spans="1:11" s="35" customFormat="1" ht="39" customHeight="1">
      <c r="A239" s="179">
        <v>3</v>
      </c>
      <c r="B239" s="141" t="s">
        <v>216</v>
      </c>
      <c r="C239" s="206">
        <v>0.25</v>
      </c>
      <c r="D239" s="47"/>
      <c r="E239" s="142"/>
      <c r="F239" s="45">
        <f>'Hashvark 2025'!G216+'Hashvark 2025'!G217</f>
        <v>33199.86</v>
      </c>
      <c r="G239" s="36"/>
      <c r="H239" s="185"/>
      <c r="I239" s="185"/>
      <c r="J239" s="185"/>
      <c r="K239" s="185"/>
    </row>
    <row r="240" spans="1:11" s="35" customFormat="1" ht="36" customHeight="1">
      <c r="A240" s="136">
        <v>4</v>
      </c>
      <c r="B240" s="141" t="s">
        <v>262</v>
      </c>
      <c r="C240" s="207"/>
      <c r="D240" s="162"/>
      <c r="E240" s="142"/>
      <c r="F240" s="45">
        <f>'Hashvark 2025'!G218</f>
        <v>14540.6</v>
      </c>
      <c r="G240" s="36"/>
      <c r="H240" s="185"/>
      <c r="I240" s="185"/>
      <c r="J240" s="185"/>
      <c r="K240" s="185"/>
    </row>
    <row r="241" spans="1:11" s="35" customFormat="1" ht="19.5" customHeight="1">
      <c r="A241" s="136"/>
      <c r="B241" s="76" t="s">
        <v>11</v>
      </c>
      <c r="C241" s="143">
        <f>SUM(C237:C240)</f>
        <v>0.75</v>
      </c>
      <c r="D241" s="161"/>
      <c r="E241" s="58"/>
      <c r="F241" s="58">
        <f>SUM(F237:F240)</f>
        <v>140217.16</v>
      </c>
      <c r="G241" s="36"/>
      <c r="H241" s="185"/>
      <c r="I241" s="185"/>
      <c r="J241" s="185"/>
      <c r="K241" s="185"/>
    </row>
    <row r="242" spans="1:11" s="35" customFormat="1" ht="24.75" customHeight="1">
      <c r="A242" s="68"/>
      <c r="B242" s="163" t="s">
        <v>22</v>
      </c>
      <c r="C242" s="71"/>
      <c r="D242" s="78"/>
      <c r="E242" s="37"/>
      <c r="F242" s="37"/>
      <c r="G242" s="36"/>
      <c r="H242" s="185"/>
      <c r="I242" s="185"/>
      <c r="J242" s="185"/>
      <c r="K242" s="185"/>
    </row>
    <row r="243" spans="1:11" s="35" customFormat="1" ht="24.75" customHeight="1">
      <c r="A243" s="179">
        <v>1</v>
      </c>
      <c r="B243" s="133" t="s">
        <v>215</v>
      </c>
      <c r="C243" s="179">
        <v>0.25</v>
      </c>
      <c r="D243" s="47"/>
      <c r="E243" s="142"/>
      <c r="F243" s="45">
        <f>'Hashvark 2025'!G221+'Hashvark 2025'!G222</f>
        <v>64027.7</v>
      </c>
      <c r="G243" s="36"/>
      <c r="H243" s="185"/>
      <c r="I243" s="185"/>
      <c r="J243" s="185"/>
      <c r="K243" s="185"/>
    </row>
    <row r="244" spans="1:11" s="35" customFormat="1" ht="24.75" customHeight="1">
      <c r="A244" s="136">
        <v>2</v>
      </c>
      <c r="B244" s="133" t="s">
        <v>206</v>
      </c>
      <c r="C244" s="136">
        <v>0.25</v>
      </c>
      <c r="D244" s="162"/>
      <c r="E244" s="142"/>
      <c r="F244" s="45">
        <f>'Hashvark 2025'!G223</f>
        <v>28449</v>
      </c>
      <c r="G244" s="36"/>
      <c r="H244" s="185"/>
      <c r="I244" s="185"/>
      <c r="J244" s="185"/>
      <c r="K244" s="185"/>
    </row>
    <row r="245" spans="1:11" s="35" customFormat="1" ht="35.450000000000003" customHeight="1">
      <c r="A245" s="179">
        <v>3</v>
      </c>
      <c r="B245" s="182" t="s">
        <v>263</v>
      </c>
      <c r="C245" s="206">
        <v>0.25</v>
      </c>
      <c r="D245" s="47"/>
      <c r="E245" s="142"/>
      <c r="F245" s="45">
        <f>'Hashvark 2025'!G224+'Hashvark 2025'!G225</f>
        <v>33199.86</v>
      </c>
      <c r="G245" s="36"/>
      <c r="H245" s="185"/>
      <c r="I245" s="185"/>
      <c r="J245" s="185"/>
      <c r="K245" s="185"/>
    </row>
    <row r="246" spans="1:11" s="35" customFormat="1" ht="34.15" customHeight="1">
      <c r="A246" s="136">
        <v>4</v>
      </c>
      <c r="B246" s="182" t="s">
        <v>207</v>
      </c>
      <c r="C246" s="207"/>
      <c r="D246" s="162"/>
      <c r="E246" s="142"/>
      <c r="F246" s="45">
        <f>'Hashvark 2025'!G226</f>
        <v>14540.6</v>
      </c>
      <c r="G246" s="36"/>
      <c r="H246" s="185"/>
      <c r="I246" s="185"/>
      <c r="J246" s="185"/>
      <c r="K246" s="185"/>
    </row>
    <row r="247" spans="1:11" s="35" customFormat="1" ht="24.75" customHeight="1">
      <c r="A247" s="136"/>
      <c r="B247" s="76" t="s">
        <v>11</v>
      </c>
      <c r="C247" s="143">
        <f>SUM(C243:C246)</f>
        <v>0.75</v>
      </c>
      <c r="D247" s="161"/>
      <c r="E247" s="58"/>
      <c r="F247" s="58">
        <f>SUM(F243:F246)</f>
        <v>140217.16</v>
      </c>
      <c r="G247" s="36"/>
      <c r="H247" s="185"/>
      <c r="I247" s="185"/>
      <c r="J247" s="185"/>
      <c r="K247" s="185"/>
    </row>
    <row r="248" spans="1:11" s="35" customFormat="1" ht="24.75" customHeight="1">
      <c r="A248" s="68"/>
      <c r="B248" s="164" t="s">
        <v>18</v>
      </c>
      <c r="C248" s="72"/>
      <c r="D248" s="78"/>
      <c r="E248" s="37"/>
      <c r="F248" s="37"/>
      <c r="G248" s="36"/>
      <c r="H248" s="185"/>
      <c r="I248" s="185"/>
      <c r="J248" s="185"/>
      <c r="K248" s="185"/>
    </row>
    <row r="249" spans="1:11" s="35" customFormat="1" ht="24.75" customHeight="1">
      <c r="A249" s="68">
        <v>1</v>
      </c>
      <c r="B249" s="131" t="s">
        <v>33</v>
      </c>
      <c r="C249" s="42">
        <v>0.5</v>
      </c>
      <c r="D249" s="78"/>
      <c r="E249" s="29"/>
      <c r="F249" s="37">
        <f>'Hashvark 2025'!G229</f>
        <v>77860.2</v>
      </c>
      <c r="G249" s="36"/>
      <c r="H249" s="185"/>
      <c r="I249" s="185"/>
      <c r="J249" s="185"/>
      <c r="K249" s="185"/>
    </row>
    <row r="250" spans="1:11" s="35" customFormat="1" ht="24.75" customHeight="1">
      <c r="A250" s="68">
        <v>2</v>
      </c>
      <c r="B250" s="131" t="s">
        <v>49</v>
      </c>
      <c r="C250" s="42">
        <v>0.25</v>
      </c>
      <c r="D250" s="78"/>
      <c r="E250" s="29"/>
      <c r="F250" s="37">
        <f>'Hashvark 2025'!G230</f>
        <v>39758.400000000001</v>
      </c>
      <c r="G250" s="36"/>
      <c r="H250" s="185"/>
      <c r="I250" s="185"/>
      <c r="J250" s="185"/>
      <c r="K250" s="185"/>
    </row>
    <row r="251" spans="1:11" s="35" customFormat="1" ht="24.75" customHeight="1">
      <c r="A251" s="68"/>
      <c r="B251" s="70" t="s">
        <v>11</v>
      </c>
      <c r="C251" s="90">
        <f>SUM(C249:C250)</f>
        <v>0.75</v>
      </c>
      <c r="D251" s="79"/>
      <c r="E251" s="44"/>
      <c r="F251" s="44">
        <f>SUM(F249:F250)</f>
        <v>117618.6</v>
      </c>
      <c r="G251" s="36"/>
      <c r="H251" s="185"/>
      <c r="I251" s="185"/>
      <c r="J251" s="185"/>
      <c r="K251" s="185"/>
    </row>
    <row r="252" spans="1:11" s="35" customFormat="1" ht="24.75" customHeight="1">
      <c r="A252" s="68"/>
      <c r="B252" s="163" t="s">
        <v>130</v>
      </c>
      <c r="C252" s="71"/>
      <c r="D252" s="78"/>
      <c r="E252" s="37"/>
      <c r="F252" s="37"/>
      <c r="G252" s="36"/>
      <c r="H252" s="185"/>
      <c r="I252" s="185"/>
      <c r="J252" s="185"/>
      <c r="K252" s="185"/>
    </row>
    <row r="253" spans="1:11" s="35" customFormat="1" ht="24.75" customHeight="1">
      <c r="A253" s="136">
        <v>1</v>
      </c>
      <c r="B253" s="133" t="s">
        <v>131</v>
      </c>
      <c r="C253" s="136">
        <v>0.25</v>
      </c>
      <c r="D253" s="162"/>
      <c r="E253" s="142"/>
      <c r="F253" s="45">
        <f>'Hashvark 2025'!G233</f>
        <v>58111.502</v>
      </c>
      <c r="G253" s="36"/>
      <c r="H253" s="185"/>
      <c r="I253" s="185"/>
      <c r="J253" s="185"/>
      <c r="K253" s="185"/>
    </row>
    <row r="254" spans="1:11" s="35" customFormat="1" ht="24.75" customHeight="1">
      <c r="A254" s="136">
        <v>2</v>
      </c>
      <c r="B254" s="133" t="s">
        <v>132</v>
      </c>
      <c r="C254" s="136">
        <v>0.25</v>
      </c>
      <c r="D254" s="162"/>
      <c r="E254" s="142"/>
      <c r="F254" s="45">
        <f>'Hashvark 2025'!G234</f>
        <v>29673.067999999999</v>
      </c>
      <c r="G254" s="36"/>
      <c r="H254" s="185"/>
      <c r="I254" s="185"/>
      <c r="J254" s="185"/>
      <c r="K254" s="185"/>
    </row>
    <row r="255" spans="1:11" s="35" customFormat="1" ht="24.75" customHeight="1">
      <c r="A255" s="68"/>
      <c r="B255" s="70" t="s">
        <v>11</v>
      </c>
      <c r="C255" s="90">
        <f>SUM(C253:C254)</f>
        <v>0.5</v>
      </c>
      <c r="D255" s="79"/>
      <c r="E255" s="44"/>
      <c r="F255" s="44">
        <f>SUM(F253:F254)</f>
        <v>87784.57</v>
      </c>
      <c r="G255" s="36"/>
      <c r="H255" s="185"/>
      <c r="I255" s="185"/>
      <c r="J255" s="185"/>
      <c r="K255" s="185"/>
    </row>
    <row r="256" spans="1:11" s="35" customFormat="1" ht="19.149999999999999" customHeight="1">
      <c r="A256" s="136"/>
      <c r="B256" s="164" t="s">
        <v>47</v>
      </c>
      <c r="C256" s="164"/>
      <c r="D256" s="169"/>
      <c r="E256" s="45"/>
      <c r="F256" s="45"/>
      <c r="G256" s="36"/>
      <c r="H256" s="185"/>
      <c r="I256" s="185"/>
      <c r="J256" s="185"/>
      <c r="K256" s="185"/>
    </row>
    <row r="257" spans="1:11" s="35" customFormat="1" ht="23.45" customHeight="1">
      <c r="A257" s="136">
        <v>1</v>
      </c>
      <c r="B257" s="132" t="s">
        <v>239</v>
      </c>
      <c r="C257" s="136">
        <v>0.25</v>
      </c>
      <c r="D257" s="162"/>
      <c r="E257" s="142"/>
      <c r="F257" s="45">
        <f>'Hashvark 2025'!G237</f>
        <v>35384.976000000002</v>
      </c>
      <c r="G257" s="36"/>
      <c r="H257" s="185"/>
      <c r="I257" s="185"/>
      <c r="J257" s="185"/>
      <c r="K257" s="185"/>
    </row>
    <row r="258" spans="1:11" s="35" customFormat="1" ht="19.899999999999999" customHeight="1">
      <c r="A258" s="136">
        <v>2</v>
      </c>
      <c r="B258" s="132" t="s">
        <v>238</v>
      </c>
      <c r="C258" s="136">
        <v>0.25</v>
      </c>
      <c r="D258" s="162"/>
      <c r="E258" s="142"/>
      <c r="F258" s="45">
        <f>'Hashvark 2025'!G238</f>
        <v>18073.506000000001</v>
      </c>
      <c r="G258" s="36"/>
      <c r="H258" s="185"/>
      <c r="I258" s="185"/>
      <c r="J258" s="185"/>
      <c r="K258" s="185"/>
    </row>
    <row r="259" spans="1:11" s="35" customFormat="1" ht="21" customHeight="1">
      <c r="A259" s="136"/>
      <c r="B259" s="76" t="s">
        <v>11</v>
      </c>
      <c r="C259" s="143">
        <f>SUM(C257:C258)</f>
        <v>0.5</v>
      </c>
      <c r="D259" s="161"/>
      <c r="E259" s="58"/>
      <c r="F259" s="58">
        <f>SUM(F257:F258)</f>
        <v>53458.482000000004</v>
      </c>
      <c r="G259" s="36"/>
      <c r="H259" s="185"/>
      <c r="I259" s="185"/>
      <c r="J259" s="185"/>
      <c r="K259" s="185"/>
    </row>
    <row r="260" spans="1:11" s="35" customFormat="1" ht="36.6" customHeight="1">
      <c r="A260" s="136"/>
      <c r="B260" s="164" t="s">
        <v>111</v>
      </c>
      <c r="C260" s="164"/>
      <c r="D260" s="169"/>
      <c r="E260" s="45"/>
      <c r="F260" s="45"/>
      <c r="G260" s="36"/>
      <c r="H260" s="185"/>
      <c r="I260" s="185"/>
      <c r="J260" s="185"/>
      <c r="K260" s="185"/>
    </row>
    <row r="261" spans="1:11" s="35" customFormat="1" ht="18" customHeight="1">
      <c r="A261" s="136">
        <v>1</v>
      </c>
      <c r="B261" s="132" t="s">
        <v>83</v>
      </c>
      <c r="C261" s="136">
        <v>0.25</v>
      </c>
      <c r="D261" s="136"/>
      <c r="E261" s="142"/>
      <c r="F261" s="45">
        <f>'Hashvark 2025'!G241</f>
        <v>44697.936000000002</v>
      </c>
      <c r="G261" s="36"/>
      <c r="H261" s="185"/>
      <c r="I261" s="185"/>
      <c r="J261" s="185"/>
      <c r="K261" s="185"/>
    </row>
    <row r="262" spans="1:11" s="35" customFormat="1" ht="21" customHeight="1">
      <c r="A262" s="136"/>
      <c r="B262" s="76" t="s">
        <v>11</v>
      </c>
      <c r="C262" s="143">
        <f>SUM(C261)</f>
        <v>0.25</v>
      </c>
      <c r="D262" s="82"/>
      <c r="E262" s="58"/>
      <c r="F262" s="58">
        <f>SUM(F261)</f>
        <v>44697.936000000002</v>
      </c>
      <c r="G262" s="36"/>
      <c r="H262" s="185"/>
      <c r="I262" s="185"/>
      <c r="J262" s="185"/>
      <c r="K262" s="185"/>
    </row>
    <row r="263" spans="1:11" s="35" customFormat="1" ht="20.45" customHeight="1">
      <c r="A263" s="136"/>
      <c r="B263" s="167" t="s">
        <v>84</v>
      </c>
      <c r="C263" s="167"/>
      <c r="D263" s="136"/>
      <c r="E263" s="45"/>
      <c r="F263" s="45"/>
      <c r="G263" s="36"/>
      <c r="H263" s="185"/>
      <c r="I263" s="185"/>
      <c r="J263" s="185"/>
      <c r="K263" s="185"/>
    </row>
    <row r="264" spans="1:11" s="35" customFormat="1" ht="20.45" customHeight="1">
      <c r="A264" s="136">
        <v>1</v>
      </c>
      <c r="B264" s="133" t="s">
        <v>63</v>
      </c>
      <c r="C264" s="136">
        <v>1</v>
      </c>
      <c r="D264" s="45">
        <v>162000</v>
      </c>
      <c r="E264" s="45">
        <v>48600</v>
      </c>
      <c r="F264" s="45">
        <f>D264+E264*C264</f>
        <v>210600</v>
      </c>
      <c r="G264" s="36"/>
      <c r="H264" s="185"/>
      <c r="I264" s="185"/>
      <c r="J264" s="185"/>
      <c r="K264" s="185"/>
    </row>
    <row r="265" spans="1:11" s="35" customFormat="1" ht="17.45" customHeight="1">
      <c r="A265" s="136">
        <v>2</v>
      </c>
      <c r="B265" s="133" t="s">
        <v>104</v>
      </c>
      <c r="C265" s="136">
        <v>1</v>
      </c>
      <c r="D265" s="45">
        <v>105000</v>
      </c>
      <c r="E265" s="45">
        <v>31500</v>
      </c>
      <c r="F265" s="45">
        <f>D265+E265*C265</f>
        <v>136500</v>
      </c>
      <c r="G265" s="36"/>
      <c r="H265" s="185"/>
      <c r="I265" s="185"/>
      <c r="J265" s="185"/>
      <c r="K265" s="185"/>
    </row>
    <row r="266" spans="1:11" s="35" customFormat="1" ht="19.149999999999999" customHeight="1">
      <c r="A266" s="136"/>
      <c r="B266" s="76" t="s">
        <v>11</v>
      </c>
      <c r="C266" s="168">
        <f>SUM(C264:C265)</f>
        <v>2</v>
      </c>
      <c r="D266" s="58"/>
      <c r="E266" s="58"/>
      <c r="F266" s="58">
        <f>SUM(F264:F265)</f>
        <v>347100</v>
      </c>
      <c r="G266" s="36"/>
      <c r="H266" s="185"/>
      <c r="I266" s="185"/>
      <c r="J266" s="185"/>
      <c r="K266" s="185"/>
    </row>
    <row r="267" spans="1:11" s="35" customFormat="1" ht="21.6" customHeight="1">
      <c r="A267" s="68"/>
      <c r="B267" s="164" t="s">
        <v>115</v>
      </c>
      <c r="C267" s="86"/>
      <c r="D267" s="37"/>
      <c r="E267" s="37"/>
      <c r="F267" s="37"/>
      <c r="G267" s="36"/>
      <c r="H267" s="185"/>
      <c r="I267" s="185"/>
      <c r="J267" s="185"/>
      <c r="K267" s="185"/>
    </row>
    <row r="268" spans="1:11" s="35" customFormat="1" ht="15" customHeight="1">
      <c r="A268" s="206">
        <v>1</v>
      </c>
      <c r="B268" s="208" t="s">
        <v>34</v>
      </c>
      <c r="C268" s="206">
        <v>1</v>
      </c>
      <c r="D268" s="136"/>
      <c r="E268" s="142"/>
      <c r="F268" s="45">
        <f>'Hashvark 2025'!G248</f>
        <v>125845.65000000001</v>
      </c>
      <c r="G268" s="36"/>
      <c r="H268" s="185"/>
      <c r="I268" s="185"/>
      <c r="J268" s="185"/>
      <c r="K268" s="185"/>
    </row>
    <row r="269" spans="1:11" s="35" customFormat="1" ht="15" customHeight="1">
      <c r="A269" s="207"/>
      <c r="B269" s="209"/>
      <c r="C269" s="207"/>
      <c r="D269" s="136"/>
      <c r="E269" s="142"/>
      <c r="F269" s="45">
        <f>'Hashvark 2025'!G249</f>
        <v>19000</v>
      </c>
      <c r="G269" s="36"/>
      <c r="H269" s="185"/>
      <c r="I269" s="185"/>
      <c r="J269" s="185"/>
      <c r="K269" s="185"/>
    </row>
    <row r="270" spans="1:11" s="35" customFormat="1" ht="15" customHeight="1">
      <c r="A270" s="206">
        <v>2</v>
      </c>
      <c r="B270" s="208" t="s">
        <v>44</v>
      </c>
      <c r="C270" s="206">
        <v>1</v>
      </c>
      <c r="D270" s="136"/>
      <c r="E270" s="142"/>
      <c r="F270" s="45">
        <f>'Hashvark 2025'!G250</f>
        <v>85437.239999999991</v>
      </c>
      <c r="G270" s="36"/>
      <c r="H270" s="185"/>
      <c r="I270" s="185"/>
      <c r="J270" s="185"/>
      <c r="K270" s="185"/>
    </row>
    <row r="271" spans="1:11" s="35" customFormat="1" ht="15" customHeight="1">
      <c r="A271" s="207"/>
      <c r="B271" s="209"/>
      <c r="C271" s="207"/>
      <c r="D271" s="136"/>
      <c r="E271" s="142"/>
      <c r="F271" s="45">
        <f>'Hashvark 2025'!G251</f>
        <v>7000</v>
      </c>
      <c r="G271" s="36"/>
      <c r="H271" s="185"/>
      <c r="I271" s="185"/>
      <c r="J271" s="185"/>
      <c r="K271" s="185"/>
    </row>
    <row r="272" spans="1:11" s="35" customFormat="1" ht="21" customHeight="1">
      <c r="A272" s="136"/>
      <c r="B272" s="76" t="s">
        <v>11</v>
      </c>
      <c r="C272" s="76">
        <f>SUM(C268:C271)</f>
        <v>2</v>
      </c>
      <c r="D272" s="82"/>
      <c r="E272" s="58"/>
      <c r="F272" s="58">
        <f>SUM(F268:F271)</f>
        <v>237282.89</v>
      </c>
      <c r="G272" s="36"/>
      <c r="H272" s="185"/>
      <c r="I272" s="185"/>
      <c r="J272" s="185"/>
      <c r="K272" s="185"/>
    </row>
    <row r="273" spans="1:12" s="35" customFormat="1" ht="19.899999999999999" customHeight="1">
      <c r="A273" s="136"/>
      <c r="B273" s="82" t="s">
        <v>70</v>
      </c>
      <c r="C273" s="82"/>
      <c r="D273" s="162"/>
      <c r="E273" s="45"/>
      <c r="F273" s="45"/>
      <c r="G273" s="36"/>
      <c r="H273" s="185"/>
      <c r="I273" s="185"/>
      <c r="J273" s="185"/>
      <c r="K273" s="185"/>
    </row>
    <row r="274" spans="1:12" s="35" customFormat="1" ht="19.899999999999999" customHeight="1">
      <c r="A274" s="136">
        <v>1</v>
      </c>
      <c r="B274" s="132" t="s">
        <v>243</v>
      </c>
      <c r="C274" s="136">
        <v>0.5</v>
      </c>
      <c r="D274" s="45">
        <v>162000</v>
      </c>
      <c r="E274" s="45"/>
      <c r="F274" s="45">
        <f>D274*C274</f>
        <v>81000</v>
      </c>
      <c r="G274" s="36"/>
      <c r="H274" s="185"/>
      <c r="I274" s="185"/>
      <c r="J274" s="185"/>
      <c r="K274" s="185"/>
    </row>
    <row r="275" spans="1:12" s="35" customFormat="1" ht="19.899999999999999" customHeight="1">
      <c r="A275" s="136">
        <v>2</v>
      </c>
      <c r="B275" s="132" t="s">
        <v>235</v>
      </c>
      <c r="C275" s="136">
        <v>0.5</v>
      </c>
      <c r="D275" s="45">
        <v>104000</v>
      </c>
      <c r="E275" s="45"/>
      <c r="F275" s="45">
        <f t="shared" ref="F275:F280" si="2">D275*C275</f>
        <v>52000</v>
      </c>
      <c r="G275" s="36"/>
      <c r="H275" s="185"/>
      <c r="I275" s="185"/>
      <c r="J275" s="185"/>
      <c r="K275" s="185"/>
    </row>
    <row r="276" spans="1:12" s="35" customFormat="1" ht="19.899999999999999" customHeight="1">
      <c r="A276" s="136">
        <v>3</v>
      </c>
      <c r="B276" s="132" t="s">
        <v>85</v>
      </c>
      <c r="C276" s="136">
        <v>0.5</v>
      </c>
      <c r="D276" s="45">
        <v>105000</v>
      </c>
      <c r="E276" s="45"/>
      <c r="F276" s="45">
        <f t="shared" si="2"/>
        <v>52500</v>
      </c>
      <c r="G276" s="36"/>
      <c r="H276" s="185"/>
      <c r="I276" s="185"/>
      <c r="J276" s="185"/>
      <c r="K276" s="185"/>
    </row>
    <row r="277" spans="1:12" s="35" customFormat="1" ht="19.899999999999999" customHeight="1">
      <c r="A277" s="136">
        <v>4</v>
      </c>
      <c r="B277" s="132" t="s">
        <v>236</v>
      </c>
      <c r="C277" s="136">
        <v>0.5</v>
      </c>
      <c r="D277" s="45">
        <v>104000</v>
      </c>
      <c r="E277" s="45"/>
      <c r="F277" s="45">
        <f t="shared" si="2"/>
        <v>52000</v>
      </c>
      <c r="G277" s="36"/>
      <c r="H277" s="185"/>
      <c r="I277" s="185"/>
      <c r="J277" s="185"/>
      <c r="K277" s="185"/>
    </row>
    <row r="278" spans="1:12" s="35" customFormat="1" ht="19.899999999999999" customHeight="1">
      <c r="A278" s="136">
        <v>5</v>
      </c>
      <c r="B278" s="132" t="s">
        <v>237</v>
      </c>
      <c r="C278" s="136">
        <v>0.25</v>
      </c>
      <c r="D278" s="45">
        <v>104000</v>
      </c>
      <c r="E278" s="45"/>
      <c r="F278" s="45">
        <f t="shared" si="2"/>
        <v>26000</v>
      </c>
      <c r="G278" s="36"/>
      <c r="H278" s="185"/>
      <c r="I278" s="185"/>
      <c r="J278" s="185"/>
      <c r="K278" s="185"/>
    </row>
    <row r="279" spans="1:12" s="35" customFormat="1" ht="19.899999999999999" customHeight="1">
      <c r="A279" s="136">
        <v>6</v>
      </c>
      <c r="B279" s="132" t="s">
        <v>107</v>
      </c>
      <c r="C279" s="136">
        <v>1</v>
      </c>
      <c r="D279" s="45">
        <v>104000</v>
      </c>
      <c r="E279" s="45"/>
      <c r="F279" s="45">
        <f t="shared" si="2"/>
        <v>104000</v>
      </c>
      <c r="G279" s="36"/>
      <c r="H279" s="185"/>
      <c r="I279" s="185"/>
      <c r="J279" s="185"/>
      <c r="K279" s="185"/>
    </row>
    <row r="280" spans="1:12" s="35" customFormat="1" ht="19.899999999999999" customHeight="1">
      <c r="A280" s="136">
        <v>7</v>
      </c>
      <c r="B280" s="132" t="s">
        <v>108</v>
      </c>
      <c r="C280" s="136">
        <v>0.75</v>
      </c>
      <c r="D280" s="45">
        <v>104000</v>
      </c>
      <c r="E280" s="45"/>
      <c r="F280" s="45">
        <f t="shared" si="2"/>
        <v>78000</v>
      </c>
      <c r="G280" s="36"/>
      <c r="H280" s="185"/>
      <c r="I280" s="185"/>
      <c r="J280" s="185"/>
      <c r="K280" s="185"/>
    </row>
    <row r="281" spans="1:12" s="35" customFormat="1" ht="21.6" customHeight="1">
      <c r="A281" s="136"/>
      <c r="B281" s="76" t="s">
        <v>11</v>
      </c>
      <c r="C281" s="76">
        <f>SUM(C274:C280)</f>
        <v>4</v>
      </c>
      <c r="D281" s="161"/>
      <c r="E281" s="58"/>
      <c r="F281" s="58">
        <f>SUM(F274:F280)</f>
        <v>445500</v>
      </c>
      <c r="G281" s="36"/>
      <c r="H281" s="185"/>
      <c r="I281" s="185"/>
      <c r="J281" s="185"/>
      <c r="K281" s="185"/>
    </row>
    <row r="282" spans="1:12" s="24" customFormat="1" ht="28.9" customHeight="1">
      <c r="A282" s="68"/>
      <c r="B282" s="82" t="s">
        <v>40</v>
      </c>
      <c r="C282" s="91">
        <f>C80+C86+C92+C99+C106+C110+C116+C122+C126+C130+C134+C141+C147+C153+C157+C164+C165+C166+C169+C173+C179+C183+C191+C195+C187+C206+C210+C216+C223+C229+C235+C241+C247+C251+C255+C259+C262+C266+C272+C281</f>
        <v>200.25</v>
      </c>
      <c r="D282" s="58"/>
      <c r="E282" s="58"/>
      <c r="F282" s="44">
        <f>F80+F86+F92+F99+F106+F110+F116+F122+F126+F130+F134+F141+F147+F153+F157+F164+F169+F173+F179+F183+F191+F195+F187+F206+F210+F216+F223+F229+F235+F241+F247+F251+F255+F259+F262+F266+F272+F281</f>
        <v>35152554.235999994</v>
      </c>
      <c r="G282" s="50"/>
      <c r="H282" s="194"/>
      <c r="I282" s="194"/>
      <c r="J282" s="194"/>
      <c r="K282" s="194"/>
    </row>
    <row r="283" spans="1:12" s="24" customFormat="1" ht="40.15" customHeight="1">
      <c r="A283" s="105"/>
      <c r="B283" s="203" t="s">
        <v>208</v>
      </c>
      <c r="C283" s="203"/>
      <c r="D283" s="203"/>
      <c r="E283" s="203"/>
      <c r="F283" s="203"/>
      <c r="H283" s="50"/>
      <c r="I283" s="194"/>
      <c r="J283" s="194"/>
      <c r="K283" s="194"/>
      <c r="L283" s="194"/>
    </row>
    <row r="284" spans="1:12" s="35" customFormat="1" ht="23.45" customHeight="1">
      <c r="A284" s="60"/>
      <c r="B284" s="202" t="s">
        <v>124</v>
      </c>
      <c r="C284" s="202"/>
      <c r="D284" s="202"/>
      <c r="E284" s="202"/>
      <c r="F284" s="202"/>
    </row>
    <row r="285" spans="1:12" s="35" customFormat="1" ht="40.5" customHeight="1">
      <c r="A285" s="60"/>
      <c r="B285" s="198" t="s">
        <v>127</v>
      </c>
      <c r="C285" s="198"/>
      <c r="D285" s="198"/>
      <c r="E285" s="198"/>
      <c r="F285" s="198"/>
    </row>
    <row r="286" spans="1:12" s="35" customFormat="1" ht="24.6" customHeight="1">
      <c r="A286" s="60"/>
      <c r="B286" s="202" t="s">
        <v>126</v>
      </c>
      <c r="C286" s="202"/>
      <c r="D286" s="202"/>
      <c r="E286" s="202"/>
      <c r="F286" s="202"/>
    </row>
    <row r="287" spans="1:12" s="35" customFormat="1" ht="26.45" customHeight="1">
      <c r="A287" s="60"/>
      <c r="B287" s="202" t="s">
        <v>125</v>
      </c>
      <c r="C287" s="202"/>
      <c r="D287" s="202"/>
      <c r="E287" s="202"/>
      <c r="F287" s="202"/>
      <c r="G287" s="60"/>
      <c r="H287" s="60"/>
    </row>
    <row r="288" spans="1:12" s="35" customFormat="1" ht="29.45" customHeight="1">
      <c r="A288" s="60"/>
      <c r="B288" s="202" t="s">
        <v>128</v>
      </c>
      <c r="C288" s="202"/>
      <c r="D288" s="202"/>
      <c r="E288" s="202"/>
      <c r="F288" s="202"/>
    </row>
    <row r="289" spans="1:11" s="35" customFormat="1" ht="84" customHeight="1">
      <c r="A289" s="60"/>
      <c r="B289" s="203" t="s">
        <v>227</v>
      </c>
      <c r="C289" s="203"/>
      <c r="D289" s="203"/>
      <c r="E289" s="203"/>
      <c r="F289" s="203"/>
    </row>
    <row r="290" spans="1:11" ht="19.899999999999999" customHeight="1">
      <c r="A290" s="30"/>
      <c r="B290" s="195"/>
      <c r="C290" s="195"/>
      <c r="D290" s="204"/>
      <c r="E290" s="204"/>
      <c r="F290" s="195"/>
      <c r="G290" s="19"/>
      <c r="H290" s="19"/>
      <c r="I290" s="19"/>
      <c r="J290" s="19"/>
      <c r="K290" s="19"/>
    </row>
    <row r="291" spans="1:11" ht="94.9" customHeight="1">
      <c r="B291" s="128" t="s">
        <v>272</v>
      </c>
      <c r="C291" s="204"/>
      <c r="D291" s="204"/>
      <c r="E291" s="204"/>
      <c r="F291" s="24" t="s">
        <v>228</v>
      </c>
      <c r="H291" s="19"/>
      <c r="I291" s="19"/>
      <c r="J291" s="19"/>
      <c r="K291" s="19"/>
    </row>
    <row r="292" spans="1:11" ht="13.5" customHeight="1">
      <c r="B292" s="30"/>
      <c r="C292" s="30"/>
      <c r="G292" s="19"/>
      <c r="H292" s="19"/>
      <c r="I292" s="19"/>
      <c r="J292" s="19"/>
      <c r="K292" s="19"/>
    </row>
    <row r="293" spans="1:11" ht="27.75" customHeight="1">
      <c r="A293" s="196"/>
      <c r="B293" s="198"/>
      <c r="C293" s="198"/>
      <c r="D293" s="205"/>
      <c r="E293" s="205"/>
      <c r="F293" s="205"/>
    </row>
    <row r="294" spans="1:11" ht="27.75" customHeight="1">
      <c r="A294" s="196"/>
      <c r="B294" s="198"/>
      <c r="C294" s="198"/>
      <c r="D294" s="198"/>
      <c r="E294" s="198"/>
      <c r="F294" s="198"/>
    </row>
  </sheetData>
  <mergeCells count="74">
    <mergeCell ref="A5:F5"/>
    <mergeCell ref="A6:F6"/>
    <mergeCell ref="B9:F9"/>
    <mergeCell ref="B10:F10"/>
    <mergeCell ref="B11:F11"/>
    <mergeCell ref="B19:F19"/>
    <mergeCell ref="A8:F8"/>
    <mergeCell ref="C291:E291"/>
    <mergeCell ref="A268:A269"/>
    <mergeCell ref="A270:A271"/>
    <mergeCell ref="B12:F12"/>
    <mergeCell ref="B14:F14"/>
    <mergeCell ref="B15:F15"/>
    <mergeCell ref="B16:F16"/>
    <mergeCell ref="B17:F17"/>
    <mergeCell ref="B18:F18"/>
    <mergeCell ref="B20:F20"/>
    <mergeCell ref="B21:F21"/>
    <mergeCell ref="B22:F22"/>
    <mergeCell ref="B23:F23"/>
    <mergeCell ref="B24:F24"/>
    <mergeCell ref="B34:F34"/>
    <mergeCell ref="B36:F36"/>
    <mergeCell ref="B38:F38"/>
    <mergeCell ref="B25:F25"/>
    <mergeCell ref="B26:F26"/>
    <mergeCell ref="B27:F27"/>
    <mergeCell ref="B28:F28"/>
    <mergeCell ref="B29:F29"/>
    <mergeCell ref="B30:F30"/>
    <mergeCell ref="B33:F33"/>
    <mergeCell ref="B31:F31"/>
    <mergeCell ref="B46:F46"/>
    <mergeCell ref="B47:F47"/>
    <mergeCell ref="B39:F39"/>
    <mergeCell ref="B41:F41"/>
    <mergeCell ref="B42:F42"/>
    <mergeCell ref="B43:F43"/>
    <mergeCell ref="B44:F44"/>
    <mergeCell ref="B45:F45"/>
    <mergeCell ref="A88:A89"/>
    <mergeCell ref="C88:C89"/>
    <mergeCell ref="A90:A91"/>
    <mergeCell ref="C90:C91"/>
    <mergeCell ref="A49:F49"/>
    <mergeCell ref="E165:F165"/>
    <mergeCell ref="E166:F166"/>
    <mergeCell ref="A160:A161"/>
    <mergeCell ref="B160:B161"/>
    <mergeCell ref="C160:C161"/>
    <mergeCell ref="A162:A163"/>
    <mergeCell ref="B162:B163"/>
    <mergeCell ref="C162:C163"/>
    <mergeCell ref="C270:C271"/>
    <mergeCell ref="C239:C240"/>
    <mergeCell ref="C227:C228"/>
    <mergeCell ref="C233:C234"/>
    <mergeCell ref="C221:C222"/>
    <mergeCell ref="B294:F294"/>
    <mergeCell ref="B37:F37"/>
    <mergeCell ref="B40:F40"/>
    <mergeCell ref="B288:F288"/>
    <mergeCell ref="B289:F289"/>
    <mergeCell ref="D290:E290"/>
    <mergeCell ref="B293:F293"/>
    <mergeCell ref="B283:F283"/>
    <mergeCell ref="B284:F284"/>
    <mergeCell ref="B285:F285"/>
    <mergeCell ref="B286:F286"/>
    <mergeCell ref="B287:F287"/>
    <mergeCell ref="C245:C246"/>
    <mergeCell ref="B268:B269"/>
    <mergeCell ref="C268:C269"/>
    <mergeCell ref="B270:B271"/>
  </mergeCells>
  <pageMargins left="0" right="0" top="0" bottom="0" header="0" footer="0"/>
  <pageSetup scale="80" orientation="portrait" r:id="rId1"/>
  <headerFooter alignWithMargins="0"/>
  <rowBreaks count="1" manualBreakCount="1">
    <brk id="291" max="5" man="1"/>
  </rowBreaks>
  <drawing r:id="rId2"/>
  <legacyDrawing r:id="rId3"/>
  <controls>
    <mc:AlternateContent xmlns:mc="http://schemas.openxmlformats.org/markup-compatibility/2006">
      <mc:Choice Requires="x14">
        <control shapeId="16386" r:id="rId4" name="ArGrDigsig1">
          <controlPr defaultSize="0" autoLine="0" autoPict="0" r:id="rId5">
            <anchor moveWithCells="1">
              <from>
                <xdr:col>2</xdr:col>
                <xdr:colOff>0</xdr:colOff>
                <xdr:row>290</xdr:row>
                <xdr:rowOff>0</xdr:rowOff>
              </from>
              <to>
                <xdr:col>4</xdr:col>
                <xdr:colOff>857250</xdr:colOff>
                <xdr:row>291</xdr:row>
                <xdr:rowOff>66675</xdr:rowOff>
              </to>
            </anchor>
          </controlPr>
        </control>
      </mc:Choice>
      <mc:Fallback>
        <control shapeId="16386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DAEE-3EE0-4829-85F0-3AF4301DB931}">
  <sheetPr codeName="Sheet1"/>
  <dimension ref="A1:H267"/>
  <sheetViews>
    <sheetView view="pageBreakPreview" topLeftCell="A233" zoomScaleNormal="100" zoomScaleSheetLayoutView="100" workbookViewId="0">
      <selection activeCell="B250" sqref="B250:B251"/>
    </sheetView>
  </sheetViews>
  <sheetFormatPr defaultColWidth="8.85546875" defaultRowHeight="15"/>
  <cols>
    <col min="1" max="1" width="4.5703125" style="1" customWidth="1"/>
    <col min="2" max="2" width="53.42578125" style="5" customWidth="1"/>
    <col min="3" max="3" width="6.85546875" style="5" customWidth="1"/>
    <col min="4" max="4" width="10.5703125" style="1" customWidth="1"/>
    <col min="5" max="5" width="9.28515625" style="1" customWidth="1"/>
    <col min="6" max="6" width="7.28515625" style="6" customWidth="1"/>
    <col min="7" max="7" width="13.140625" style="1" customWidth="1"/>
    <col min="8" max="8" width="18.7109375" style="2" customWidth="1"/>
    <col min="9" max="16384" width="8.85546875" style="1"/>
  </cols>
  <sheetData>
    <row r="1" spans="1:8" ht="20.25" customHeight="1">
      <c r="A1" s="19"/>
      <c r="B1" s="22"/>
      <c r="C1" s="22"/>
      <c r="D1" s="22"/>
      <c r="E1" s="22"/>
      <c r="F1" s="115"/>
      <c r="G1" s="23"/>
      <c r="H1" s="1"/>
    </row>
    <row r="2" spans="1:8" ht="18" customHeight="1">
      <c r="A2" s="19"/>
      <c r="B2" s="224" t="s">
        <v>226</v>
      </c>
      <c r="C2" s="224"/>
      <c r="D2" s="224"/>
      <c r="E2" s="224"/>
      <c r="F2" s="224"/>
      <c r="G2" s="224"/>
      <c r="H2" s="1"/>
    </row>
    <row r="3" spans="1:8" ht="20.25" customHeight="1">
      <c r="A3" s="222" t="s">
        <v>142</v>
      </c>
      <c r="B3" s="222"/>
      <c r="C3" s="222"/>
      <c r="D3" s="222"/>
      <c r="E3" s="222"/>
      <c r="F3" s="222"/>
      <c r="G3" s="222"/>
      <c r="H3" s="1"/>
    </row>
    <row r="4" spans="1:8" ht="15" customHeight="1">
      <c r="A4" s="222" t="s">
        <v>225</v>
      </c>
      <c r="B4" s="222"/>
      <c r="C4" s="222"/>
      <c r="D4" s="222"/>
      <c r="E4" s="222"/>
      <c r="F4" s="222"/>
      <c r="G4" s="222"/>
      <c r="H4" s="1"/>
    </row>
    <row r="5" spans="1:8" ht="15" customHeight="1">
      <c r="A5" s="19"/>
      <c r="B5" s="19"/>
      <c r="C5" s="19"/>
      <c r="D5" s="19"/>
      <c r="E5" s="19"/>
      <c r="F5" s="30"/>
      <c r="G5" s="19" t="s">
        <v>5</v>
      </c>
      <c r="H5" s="1"/>
    </row>
    <row r="6" spans="1:8" ht="113.25" customHeight="1">
      <c r="A6" s="26" t="s">
        <v>0</v>
      </c>
      <c r="B6" s="100" t="s">
        <v>146</v>
      </c>
      <c r="C6" s="98" t="s">
        <v>143</v>
      </c>
      <c r="D6" s="84" t="s">
        <v>223</v>
      </c>
      <c r="E6" s="84" t="s">
        <v>224</v>
      </c>
      <c r="F6" s="116" t="s">
        <v>144</v>
      </c>
      <c r="G6" s="99" t="s">
        <v>145</v>
      </c>
      <c r="H6" s="1"/>
    </row>
    <row r="7" spans="1:8" ht="16.5" customHeight="1">
      <c r="A7" s="27">
        <v>1</v>
      </c>
      <c r="B7" s="27">
        <v>2</v>
      </c>
      <c r="C7" s="27">
        <v>2</v>
      </c>
      <c r="D7" s="27">
        <v>3</v>
      </c>
      <c r="E7" s="27"/>
      <c r="F7" s="27">
        <v>4</v>
      </c>
      <c r="G7" s="27">
        <v>5</v>
      </c>
      <c r="H7" s="1"/>
    </row>
    <row r="8" spans="1:8" s="6" customFormat="1" ht="22.5" customHeight="1">
      <c r="A8" s="27"/>
      <c r="B8" s="28" t="s">
        <v>16</v>
      </c>
      <c r="C8" s="28"/>
      <c r="D8" s="27"/>
      <c r="E8" s="27"/>
      <c r="F8" s="27"/>
      <c r="G8" s="27"/>
      <c r="H8" s="7"/>
    </row>
    <row r="9" spans="1:8" s="9" customFormat="1" ht="20.25" customHeight="1">
      <c r="A9" s="27">
        <v>1</v>
      </c>
      <c r="B9" s="32" t="s">
        <v>53</v>
      </c>
      <c r="C9" s="32">
        <v>1</v>
      </c>
      <c r="D9" s="33">
        <v>800000</v>
      </c>
      <c r="E9" s="33"/>
      <c r="F9" s="117"/>
      <c r="G9" s="33">
        <f>D9*C9</f>
        <v>800000</v>
      </c>
      <c r="H9" s="10"/>
    </row>
    <row r="10" spans="1:8" s="9" customFormat="1" ht="20.25" customHeight="1">
      <c r="A10" s="27">
        <v>2</v>
      </c>
      <c r="B10" s="26" t="s">
        <v>54</v>
      </c>
      <c r="C10" s="26">
        <v>1</v>
      </c>
      <c r="D10" s="33">
        <v>400000</v>
      </c>
      <c r="E10" s="33"/>
      <c r="F10" s="117"/>
      <c r="G10" s="33">
        <f t="shared" ref="G10:G34" si="0">D10*C10</f>
        <v>400000</v>
      </c>
      <c r="H10" s="10"/>
    </row>
    <row r="11" spans="1:8" s="9" customFormat="1" ht="20.25" customHeight="1">
      <c r="A11" s="27">
        <v>3</v>
      </c>
      <c r="B11" s="26" t="s">
        <v>67</v>
      </c>
      <c r="C11" s="26">
        <v>1</v>
      </c>
      <c r="D11" s="33">
        <v>300000</v>
      </c>
      <c r="E11" s="33"/>
      <c r="F11" s="117"/>
      <c r="G11" s="33">
        <f t="shared" si="0"/>
        <v>300000</v>
      </c>
      <c r="H11" s="10"/>
    </row>
    <row r="12" spans="1:8" s="9" customFormat="1" ht="20.25" customHeight="1">
      <c r="A12" s="27">
        <v>4</v>
      </c>
      <c r="B12" s="32" t="s">
        <v>55</v>
      </c>
      <c r="C12" s="32">
        <v>1</v>
      </c>
      <c r="D12" s="33">
        <v>370000</v>
      </c>
      <c r="E12" s="33"/>
      <c r="F12" s="117"/>
      <c r="G12" s="33">
        <f t="shared" si="0"/>
        <v>370000</v>
      </c>
      <c r="H12" s="10"/>
    </row>
    <row r="13" spans="1:8" s="9" customFormat="1" ht="20.25" customHeight="1">
      <c r="A13" s="27">
        <v>5</v>
      </c>
      <c r="B13" s="32" t="s">
        <v>28</v>
      </c>
      <c r="C13" s="32">
        <v>1</v>
      </c>
      <c r="D13" s="33">
        <v>380000</v>
      </c>
      <c r="E13" s="33"/>
      <c r="F13" s="117"/>
      <c r="G13" s="33">
        <f t="shared" si="0"/>
        <v>380000</v>
      </c>
      <c r="H13" s="10"/>
    </row>
    <row r="14" spans="1:8" s="9" customFormat="1" ht="20.25" customHeight="1">
      <c r="A14" s="27">
        <v>6</v>
      </c>
      <c r="B14" s="32" t="s">
        <v>29</v>
      </c>
      <c r="C14" s="32">
        <v>1</v>
      </c>
      <c r="D14" s="33">
        <v>230000</v>
      </c>
      <c r="E14" s="33"/>
      <c r="F14" s="117"/>
      <c r="G14" s="33">
        <f t="shared" si="0"/>
        <v>230000</v>
      </c>
      <c r="H14" s="10"/>
    </row>
    <row r="15" spans="1:8" s="9" customFormat="1" ht="20.25" customHeight="1">
      <c r="A15" s="27">
        <v>7</v>
      </c>
      <c r="B15" s="34" t="s">
        <v>14</v>
      </c>
      <c r="C15" s="34">
        <v>1</v>
      </c>
      <c r="D15" s="33">
        <v>175000</v>
      </c>
      <c r="E15" s="33"/>
      <c r="F15" s="117"/>
      <c r="G15" s="33">
        <f t="shared" si="0"/>
        <v>175000</v>
      </c>
      <c r="H15" s="10"/>
    </row>
    <row r="16" spans="1:8" s="9" customFormat="1" ht="20.25" customHeight="1">
      <c r="A16" s="27">
        <v>8</v>
      </c>
      <c r="B16" s="69" t="s">
        <v>105</v>
      </c>
      <c r="C16" s="69">
        <v>1</v>
      </c>
      <c r="D16" s="62">
        <v>220000</v>
      </c>
      <c r="E16" s="62"/>
      <c r="F16" s="118"/>
      <c r="G16" s="33">
        <f t="shared" si="0"/>
        <v>220000</v>
      </c>
      <c r="H16" s="10"/>
    </row>
    <row r="17" spans="1:8" s="9" customFormat="1" ht="20.25" customHeight="1">
      <c r="A17" s="27">
        <v>9</v>
      </c>
      <c r="B17" s="48" t="s">
        <v>13</v>
      </c>
      <c r="C17" s="48">
        <v>1</v>
      </c>
      <c r="D17" s="37">
        <v>220000</v>
      </c>
      <c r="E17" s="37"/>
      <c r="F17" s="119"/>
      <c r="G17" s="33">
        <f t="shared" si="0"/>
        <v>220000</v>
      </c>
      <c r="H17" s="10"/>
    </row>
    <row r="18" spans="1:8" s="9" customFormat="1" ht="20.25" customHeight="1">
      <c r="A18" s="27">
        <v>10</v>
      </c>
      <c r="B18" s="48" t="s">
        <v>98</v>
      </c>
      <c r="C18" s="48">
        <v>1</v>
      </c>
      <c r="D18" s="37">
        <v>250000</v>
      </c>
      <c r="E18" s="37"/>
      <c r="F18" s="119"/>
      <c r="G18" s="33">
        <f t="shared" si="0"/>
        <v>250000</v>
      </c>
      <c r="H18" s="10"/>
    </row>
    <row r="19" spans="1:8" s="9" customFormat="1" ht="20.25" customHeight="1">
      <c r="A19" s="27">
        <v>11</v>
      </c>
      <c r="B19" s="48" t="s">
        <v>99</v>
      </c>
      <c r="C19" s="48">
        <v>1</v>
      </c>
      <c r="D19" s="37">
        <v>220000</v>
      </c>
      <c r="E19" s="37"/>
      <c r="F19" s="119"/>
      <c r="G19" s="33">
        <f t="shared" si="0"/>
        <v>220000</v>
      </c>
      <c r="H19" s="10"/>
    </row>
    <row r="20" spans="1:8" s="9" customFormat="1" ht="20.25" customHeight="1">
      <c r="A20" s="27">
        <v>12</v>
      </c>
      <c r="B20" s="39" t="s">
        <v>45</v>
      </c>
      <c r="C20" s="39">
        <v>1</v>
      </c>
      <c r="D20" s="37">
        <v>104000</v>
      </c>
      <c r="E20" s="37"/>
      <c r="F20" s="119"/>
      <c r="G20" s="33">
        <f t="shared" si="0"/>
        <v>104000</v>
      </c>
      <c r="H20" s="10"/>
    </row>
    <row r="21" spans="1:8" s="9" customFormat="1" ht="20.25" customHeight="1">
      <c r="A21" s="27">
        <v>13</v>
      </c>
      <c r="B21" s="39" t="s">
        <v>87</v>
      </c>
      <c r="C21" s="39">
        <v>1</v>
      </c>
      <c r="D21" s="37">
        <v>175000</v>
      </c>
      <c r="E21" s="37"/>
      <c r="F21" s="119"/>
      <c r="G21" s="33">
        <f t="shared" si="0"/>
        <v>175000</v>
      </c>
      <c r="H21" s="10"/>
    </row>
    <row r="22" spans="1:8" s="9" customFormat="1" ht="20.25" customHeight="1">
      <c r="A22" s="27">
        <v>14</v>
      </c>
      <c r="B22" s="39" t="s">
        <v>66</v>
      </c>
      <c r="C22" s="39">
        <v>1</v>
      </c>
      <c r="D22" s="37">
        <v>104000</v>
      </c>
      <c r="E22" s="37"/>
      <c r="F22" s="119"/>
      <c r="G22" s="33">
        <f t="shared" si="0"/>
        <v>104000</v>
      </c>
      <c r="H22" s="10"/>
    </row>
    <row r="23" spans="1:8" s="9" customFormat="1" ht="20.25" customHeight="1">
      <c r="A23" s="27">
        <v>15</v>
      </c>
      <c r="B23" s="42" t="s">
        <v>93</v>
      </c>
      <c r="C23" s="42">
        <v>1</v>
      </c>
      <c r="D23" s="37">
        <v>160000</v>
      </c>
      <c r="E23" s="37"/>
      <c r="F23" s="119"/>
      <c r="G23" s="33">
        <f t="shared" si="0"/>
        <v>160000</v>
      </c>
      <c r="H23" s="10"/>
    </row>
    <row r="24" spans="1:8" s="9" customFormat="1" ht="20.25" customHeight="1">
      <c r="A24" s="27">
        <v>16</v>
      </c>
      <c r="B24" s="42" t="s">
        <v>106</v>
      </c>
      <c r="C24" s="42">
        <v>1</v>
      </c>
      <c r="D24" s="37">
        <v>160000</v>
      </c>
      <c r="E24" s="37"/>
      <c r="F24" s="119"/>
      <c r="G24" s="33">
        <f t="shared" si="0"/>
        <v>160000</v>
      </c>
      <c r="H24" s="10"/>
    </row>
    <row r="25" spans="1:8" s="9" customFormat="1" ht="20.25" customHeight="1">
      <c r="A25" s="27">
        <v>17</v>
      </c>
      <c r="B25" s="39" t="s">
        <v>129</v>
      </c>
      <c r="C25" s="39">
        <v>3</v>
      </c>
      <c r="D25" s="37">
        <v>125000</v>
      </c>
      <c r="E25" s="37"/>
      <c r="F25" s="119"/>
      <c r="G25" s="33">
        <f t="shared" si="0"/>
        <v>375000</v>
      </c>
      <c r="H25" s="10"/>
    </row>
    <row r="26" spans="1:8" s="9" customFormat="1" ht="20.25" customHeight="1">
      <c r="A26" s="27">
        <v>18</v>
      </c>
      <c r="B26" s="42" t="s">
        <v>30</v>
      </c>
      <c r="C26" s="42">
        <v>0.5</v>
      </c>
      <c r="D26" s="37">
        <v>160000</v>
      </c>
      <c r="E26" s="37"/>
      <c r="F26" s="119"/>
      <c r="G26" s="33">
        <f t="shared" si="0"/>
        <v>80000</v>
      </c>
      <c r="H26" s="10"/>
    </row>
    <row r="27" spans="1:8" s="9" customFormat="1" ht="20.25" customHeight="1">
      <c r="A27" s="27">
        <v>19</v>
      </c>
      <c r="B27" s="42" t="s">
        <v>31</v>
      </c>
      <c r="C27" s="42">
        <v>2</v>
      </c>
      <c r="D27" s="37">
        <v>170000</v>
      </c>
      <c r="E27" s="37"/>
      <c r="F27" s="119"/>
      <c r="G27" s="33">
        <f t="shared" si="0"/>
        <v>340000</v>
      </c>
      <c r="H27" s="10"/>
    </row>
    <row r="28" spans="1:8" s="9" customFormat="1" ht="20.25" customHeight="1">
      <c r="A28" s="27">
        <v>20</v>
      </c>
      <c r="B28" s="42" t="s">
        <v>32</v>
      </c>
      <c r="C28" s="42">
        <v>1.5</v>
      </c>
      <c r="D28" s="37">
        <v>135000</v>
      </c>
      <c r="E28" s="37"/>
      <c r="F28" s="119"/>
      <c r="G28" s="33">
        <f t="shared" si="0"/>
        <v>202500</v>
      </c>
      <c r="H28" s="10"/>
    </row>
    <row r="29" spans="1:8" s="9" customFormat="1" ht="20.25" customHeight="1">
      <c r="A29" s="27">
        <v>21</v>
      </c>
      <c r="B29" s="64" t="s">
        <v>15</v>
      </c>
      <c r="C29" s="64">
        <v>1</v>
      </c>
      <c r="D29" s="62">
        <v>235000</v>
      </c>
      <c r="E29" s="62"/>
      <c r="F29" s="118"/>
      <c r="G29" s="33">
        <f t="shared" si="0"/>
        <v>235000</v>
      </c>
      <c r="H29" s="10"/>
    </row>
    <row r="30" spans="1:8" s="9" customFormat="1" ht="20.25" customHeight="1">
      <c r="A30" s="27">
        <v>22</v>
      </c>
      <c r="B30" s="42" t="s">
        <v>48</v>
      </c>
      <c r="C30" s="42">
        <v>1</v>
      </c>
      <c r="D30" s="37">
        <v>200000</v>
      </c>
      <c r="E30" s="37"/>
      <c r="F30" s="119"/>
      <c r="G30" s="33">
        <f t="shared" si="0"/>
        <v>200000</v>
      </c>
      <c r="H30" s="10"/>
    </row>
    <row r="31" spans="1:8" s="9" customFormat="1" ht="20.25" customHeight="1">
      <c r="A31" s="27">
        <v>23</v>
      </c>
      <c r="B31" s="64" t="s">
        <v>133</v>
      </c>
      <c r="C31" s="64">
        <v>7</v>
      </c>
      <c r="D31" s="37">
        <v>140000</v>
      </c>
      <c r="E31" s="37"/>
      <c r="F31" s="118"/>
      <c r="G31" s="33">
        <f t="shared" si="0"/>
        <v>980000</v>
      </c>
      <c r="H31" s="10"/>
    </row>
    <row r="32" spans="1:8" s="9" customFormat="1" ht="20.25" customHeight="1">
      <c r="A32" s="27">
        <v>24</v>
      </c>
      <c r="B32" s="42" t="s">
        <v>12</v>
      </c>
      <c r="C32" s="42">
        <v>3</v>
      </c>
      <c r="D32" s="37">
        <v>165975</v>
      </c>
      <c r="E32" s="37"/>
      <c r="F32" s="119"/>
      <c r="G32" s="33">
        <f t="shared" si="0"/>
        <v>497925</v>
      </c>
      <c r="H32" s="10"/>
    </row>
    <row r="33" spans="1:8" s="9" customFormat="1" ht="20.25" customHeight="1">
      <c r="A33" s="27">
        <v>25</v>
      </c>
      <c r="B33" s="48" t="s">
        <v>107</v>
      </c>
      <c r="C33" s="48">
        <v>2</v>
      </c>
      <c r="D33" s="37">
        <v>135000</v>
      </c>
      <c r="E33" s="37"/>
      <c r="F33" s="119"/>
      <c r="G33" s="33">
        <f t="shared" si="0"/>
        <v>270000</v>
      </c>
      <c r="H33" s="10"/>
    </row>
    <row r="34" spans="1:8" s="9" customFormat="1" ht="20.25" customHeight="1">
      <c r="A34" s="27">
        <v>26</v>
      </c>
      <c r="B34" s="48" t="s">
        <v>108</v>
      </c>
      <c r="C34" s="48">
        <v>6</v>
      </c>
      <c r="D34" s="37">
        <v>125000</v>
      </c>
      <c r="E34" s="37"/>
      <c r="F34" s="119"/>
      <c r="G34" s="33">
        <f t="shared" si="0"/>
        <v>750000</v>
      </c>
      <c r="H34" s="10"/>
    </row>
    <row r="35" spans="1:8" s="9" customFormat="1" ht="20.25" customHeight="1">
      <c r="A35" s="61"/>
      <c r="B35" s="70" t="s">
        <v>11</v>
      </c>
      <c r="C35" s="70">
        <f>SUM(C9:C34)</f>
        <v>43</v>
      </c>
      <c r="D35" s="37"/>
      <c r="E35" s="37"/>
      <c r="F35" s="119"/>
      <c r="G35" s="44">
        <f>SUM(G9:G34)</f>
        <v>8198425</v>
      </c>
      <c r="H35" s="10"/>
    </row>
    <row r="36" spans="1:8" s="9" customFormat="1" ht="15.4" customHeight="1">
      <c r="A36" s="61"/>
      <c r="B36" s="71" t="s">
        <v>17</v>
      </c>
      <c r="C36" s="71"/>
      <c r="D36" s="37"/>
      <c r="E36" s="37"/>
      <c r="F36" s="119"/>
      <c r="G36" s="37"/>
      <c r="H36" s="10"/>
    </row>
    <row r="37" spans="1:8" s="9" customFormat="1" ht="18.75" customHeight="1">
      <c r="A37" s="225">
        <v>1</v>
      </c>
      <c r="B37" s="42" t="s">
        <v>160</v>
      </c>
      <c r="C37" s="227">
        <v>12</v>
      </c>
      <c r="D37" s="38">
        <v>112.48</v>
      </c>
      <c r="E37" s="37">
        <v>18000</v>
      </c>
      <c r="F37" s="119"/>
      <c r="G37" s="37">
        <f>D37*E37</f>
        <v>2024640</v>
      </c>
      <c r="H37" s="10"/>
    </row>
    <row r="38" spans="1:8" s="9" customFormat="1" ht="18.75" customHeight="1">
      <c r="A38" s="226"/>
      <c r="B38" s="42" t="s">
        <v>161</v>
      </c>
      <c r="C38" s="228"/>
      <c r="D38" s="38">
        <v>132.56</v>
      </c>
      <c r="E38" s="37">
        <v>7090</v>
      </c>
      <c r="F38" s="119"/>
      <c r="G38" s="37">
        <f>D38*E38</f>
        <v>939850.4</v>
      </c>
      <c r="H38" s="10"/>
    </row>
    <row r="39" spans="1:8" s="9" customFormat="1" ht="18.75" customHeight="1">
      <c r="A39" s="225">
        <v>2</v>
      </c>
      <c r="B39" s="42" t="s">
        <v>149</v>
      </c>
      <c r="C39" s="227">
        <v>12</v>
      </c>
      <c r="D39" s="38">
        <v>57.4</v>
      </c>
      <c r="E39" s="37">
        <v>18000</v>
      </c>
      <c r="F39" s="119"/>
      <c r="G39" s="37">
        <f>D39*E39</f>
        <v>1033200</v>
      </c>
      <c r="H39" s="10"/>
    </row>
    <row r="40" spans="1:8" s="9" customFormat="1" ht="27.75" customHeight="1">
      <c r="A40" s="226"/>
      <c r="B40" s="42" t="s">
        <v>177</v>
      </c>
      <c r="C40" s="228"/>
      <c r="D40" s="38">
        <v>67.8</v>
      </c>
      <c r="E40" s="37">
        <v>7090</v>
      </c>
      <c r="F40" s="119"/>
      <c r="G40" s="37">
        <f>D40*E40</f>
        <v>480702</v>
      </c>
      <c r="H40" s="10"/>
    </row>
    <row r="41" spans="1:8" s="9" customFormat="1" ht="18.75" customHeight="1">
      <c r="A41" s="68">
        <v>3</v>
      </c>
      <c r="B41" s="42" t="s">
        <v>109</v>
      </c>
      <c r="C41" s="42">
        <v>1</v>
      </c>
      <c r="D41" s="37">
        <v>110000</v>
      </c>
      <c r="E41" s="37"/>
      <c r="F41" s="119"/>
      <c r="G41" s="37">
        <f>D41*C41</f>
        <v>110000</v>
      </c>
      <c r="H41" s="10"/>
    </row>
    <row r="42" spans="1:8" s="9" customFormat="1" ht="18.75" customHeight="1">
      <c r="A42" s="68">
        <v>4</v>
      </c>
      <c r="B42" s="48" t="s">
        <v>58</v>
      </c>
      <c r="C42" s="42">
        <v>0.5</v>
      </c>
      <c r="D42" s="37">
        <v>126600</v>
      </c>
      <c r="E42" s="37"/>
      <c r="F42" s="119"/>
      <c r="G42" s="37">
        <f>D42*C42</f>
        <v>63300</v>
      </c>
      <c r="H42" s="10"/>
    </row>
    <row r="43" spans="1:8" s="9" customFormat="1" ht="22.5" customHeight="1">
      <c r="A43" s="42"/>
      <c r="B43" s="70" t="s">
        <v>11</v>
      </c>
      <c r="C43" s="90">
        <f>SUM(C37:C42)</f>
        <v>25.5</v>
      </c>
      <c r="D43" s="38"/>
      <c r="E43" s="37"/>
      <c r="F43" s="119"/>
      <c r="G43" s="44">
        <f>SUM(G37:G42)</f>
        <v>4651692.4000000004</v>
      </c>
      <c r="H43" s="10"/>
    </row>
    <row r="44" spans="1:8" s="9" customFormat="1" ht="20.25" customHeight="1">
      <c r="A44" s="61"/>
      <c r="B44" s="72" t="s">
        <v>35</v>
      </c>
      <c r="C44" s="72"/>
      <c r="D44" s="37"/>
      <c r="E44" s="37"/>
      <c r="F44" s="119"/>
      <c r="G44" s="37"/>
      <c r="H44" s="10"/>
    </row>
    <row r="45" spans="1:8" s="9" customFormat="1" ht="20.25" customHeight="1">
      <c r="A45" s="225">
        <v>1</v>
      </c>
      <c r="B45" s="101" t="s">
        <v>150</v>
      </c>
      <c r="C45" s="227">
        <v>3</v>
      </c>
      <c r="D45" s="38">
        <v>112.48</v>
      </c>
      <c r="E45" s="37">
        <v>3640</v>
      </c>
      <c r="F45" s="29"/>
      <c r="G45" s="37">
        <f t="shared" ref="G45:G50" si="1">E45*D45</f>
        <v>409427.20000000001</v>
      </c>
      <c r="H45" s="10"/>
    </row>
    <row r="46" spans="1:8" s="9" customFormat="1" ht="20.25" customHeight="1">
      <c r="A46" s="229"/>
      <c r="B46" s="101" t="s">
        <v>162</v>
      </c>
      <c r="C46" s="234"/>
      <c r="D46" s="38">
        <v>132.56</v>
      </c>
      <c r="E46" s="37">
        <v>900</v>
      </c>
      <c r="F46" s="29"/>
      <c r="G46" s="37">
        <f t="shared" si="1"/>
        <v>119304</v>
      </c>
      <c r="H46" s="10"/>
    </row>
    <row r="47" spans="1:8" s="9" customFormat="1" ht="20.25" customHeight="1">
      <c r="A47" s="226"/>
      <c r="B47" s="101" t="s">
        <v>186</v>
      </c>
      <c r="C47" s="228"/>
      <c r="D47" s="38">
        <v>235</v>
      </c>
      <c r="E47" s="37">
        <v>2863</v>
      </c>
      <c r="F47" s="93"/>
      <c r="G47" s="37">
        <f t="shared" si="1"/>
        <v>672805</v>
      </c>
      <c r="H47" s="10"/>
    </row>
    <row r="48" spans="1:8" s="9" customFormat="1" ht="20.25" customHeight="1">
      <c r="A48" s="225">
        <v>2</v>
      </c>
      <c r="B48" s="96" t="s">
        <v>151</v>
      </c>
      <c r="C48" s="238">
        <v>3</v>
      </c>
      <c r="D48" s="38">
        <v>57.4</v>
      </c>
      <c r="E48" s="37">
        <v>3640</v>
      </c>
      <c r="F48" s="29"/>
      <c r="G48" s="37">
        <f t="shared" si="1"/>
        <v>208936</v>
      </c>
      <c r="H48" s="10"/>
    </row>
    <row r="49" spans="1:8" s="9" customFormat="1" ht="27.75" customHeight="1">
      <c r="A49" s="229"/>
      <c r="B49" s="96" t="s">
        <v>163</v>
      </c>
      <c r="C49" s="239"/>
      <c r="D49" s="38">
        <v>67.8</v>
      </c>
      <c r="E49" s="37">
        <v>900</v>
      </c>
      <c r="F49" s="29"/>
      <c r="G49" s="37">
        <f t="shared" si="1"/>
        <v>61020</v>
      </c>
      <c r="H49" s="10"/>
    </row>
    <row r="50" spans="1:8" s="9" customFormat="1" ht="30" customHeight="1">
      <c r="A50" s="226"/>
      <c r="B50" s="96" t="s">
        <v>187</v>
      </c>
      <c r="C50" s="239"/>
      <c r="D50" s="38">
        <v>120</v>
      </c>
      <c r="E50" s="37">
        <v>2863</v>
      </c>
      <c r="F50" s="93"/>
      <c r="G50" s="37">
        <f t="shared" si="1"/>
        <v>343560</v>
      </c>
      <c r="H50" s="10"/>
    </row>
    <row r="51" spans="1:8" s="9" customFormat="1" ht="19.5" customHeight="1">
      <c r="A51" s="61"/>
      <c r="B51" s="70" t="s">
        <v>11</v>
      </c>
      <c r="C51" s="70">
        <f>SUM(C45:C50)</f>
        <v>6</v>
      </c>
      <c r="D51" s="37"/>
      <c r="E51" s="37"/>
      <c r="F51" s="119"/>
      <c r="G51" s="44">
        <f>SUM(G45:G50)</f>
        <v>1815052.2</v>
      </c>
      <c r="H51" s="10"/>
    </row>
    <row r="52" spans="1:8" s="9" customFormat="1" ht="23.25" customHeight="1">
      <c r="A52" s="61"/>
      <c r="B52" s="71" t="s">
        <v>9</v>
      </c>
      <c r="C52" s="71"/>
      <c r="D52" s="37"/>
      <c r="E52" s="37"/>
      <c r="F52" s="119"/>
      <c r="G52" s="37"/>
      <c r="H52" s="11"/>
    </row>
    <row r="53" spans="1:8" s="9" customFormat="1" ht="19.5" customHeight="1">
      <c r="A53" s="68">
        <v>1</v>
      </c>
      <c r="B53" s="48" t="s">
        <v>184</v>
      </c>
      <c r="C53" s="42">
        <v>5</v>
      </c>
      <c r="D53" s="40">
        <v>235</v>
      </c>
      <c r="E53" s="37">
        <v>5157</v>
      </c>
      <c r="F53" s="46"/>
      <c r="G53" s="37">
        <f>E53*D53</f>
        <v>1211895</v>
      </c>
      <c r="H53" s="11"/>
    </row>
    <row r="54" spans="1:8" s="9" customFormat="1" ht="27.75" customHeight="1">
      <c r="A54" s="68">
        <v>2</v>
      </c>
      <c r="B54" s="48" t="s">
        <v>185</v>
      </c>
      <c r="C54" s="42">
        <v>5</v>
      </c>
      <c r="D54" s="38">
        <v>120</v>
      </c>
      <c r="E54" s="37">
        <v>5157</v>
      </c>
      <c r="F54" s="46"/>
      <c r="G54" s="37">
        <f>E54*D54</f>
        <v>618840</v>
      </c>
      <c r="H54" s="11"/>
    </row>
    <row r="55" spans="1:8" s="9" customFormat="1" ht="19.5" customHeight="1">
      <c r="A55" s="63">
        <v>3</v>
      </c>
      <c r="B55" s="73" t="s">
        <v>65</v>
      </c>
      <c r="C55" s="64">
        <v>1</v>
      </c>
      <c r="D55" s="62">
        <v>165000</v>
      </c>
      <c r="E55" s="62"/>
      <c r="F55" s="118"/>
      <c r="G55" s="37">
        <f>D55</f>
        <v>165000</v>
      </c>
      <c r="H55" s="11"/>
    </row>
    <row r="56" spans="1:8" s="9" customFormat="1" ht="19.5" customHeight="1">
      <c r="A56" s="68">
        <v>4</v>
      </c>
      <c r="B56" s="48" t="s">
        <v>58</v>
      </c>
      <c r="C56" s="42">
        <v>1</v>
      </c>
      <c r="D56" s="38">
        <v>12.5</v>
      </c>
      <c r="E56" s="37">
        <v>8020</v>
      </c>
      <c r="F56" s="93"/>
      <c r="G56" s="37">
        <f>E56*D56</f>
        <v>100250</v>
      </c>
      <c r="H56" s="11"/>
    </row>
    <row r="57" spans="1:8" s="9" customFormat="1" ht="19.5" customHeight="1">
      <c r="A57" s="68">
        <v>5</v>
      </c>
      <c r="B57" s="48" t="s">
        <v>110</v>
      </c>
      <c r="C57" s="42">
        <v>4</v>
      </c>
      <c r="D57" s="40">
        <v>171.4</v>
      </c>
      <c r="E57" s="37">
        <v>2242</v>
      </c>
      <c r="F57" s="46"/>
      <c r="G57" s="37">
        <f>E57*D57</f>
        <v>384278.8</v>
      </c>
      <c r="H57" s="11"/>
    </row>
    <row r="58" spans="1:8" s="9" customFormat="1" ht="15.4" customHeight="1">
      <c r="A58" s="61"/>
      <c r="B58" s="70" t="s">
        <v>11</v>
      </c>
      <c r="C58" s="70">
        <f>SUM(C53:C57)</f>
        <v>16</v>
      </c>
      <c r="D58" s="37"/>
      <c r="E58" s="37"/>
      <c r="F58" s="119"/>
      <c r="G58" s="44">
        <f>SUM(G53:G57)</f>
        <v>2480263.7999999998</v>
      </c>
      <c r="H58" s="11"/>
    </row>
    <row r="59" spans="1:8" s="9" customFormat="1" ht="24" customHeight="1">
      <c r="A59" s="61"/>
      <c r="B59" s="109" t="s">
        <v>94</v>
      </c>
      <c r="C59" s="107"/>
      <c r="D59" s="107"/>
      <c r="E59" s="110"/>
      <c r="F59" s="120"/>
      <c r="G59" s="108"/>
      <c r="H59" s="10"/>
    </row>
    <row r="60" spans="1:8" s="9" customFormat="1" ht="18.75" customHeight="1">
      <c r="A60" s="61"/>
      <c r="B60" s="72" t="s">
        <v>36</v>
      </c>
      <c r="C60" s="72"/>
      <c r="D60" s="37"/>
      <c r="E60" s="37"/>
      <c r="F60" s="119"/>
      <c r="G60" s="37"/>
      <c r="H60" s="10"/>
    </row>
    <row r="61" spans="1:8" s="9" customFormat="1" ht="18.75" customHeight="1">
      <c r="A61" s="225">
        <v>1</v>
      </c>
      <c r="B61" s="42" t="s">
        <v>152</v>
      </c>
      <c r="C61" s="227">
        <v>1</v>
      </c>
      <c r="D61" s="38">
        <v>7.5</v>
      </c>
      <c r="E61" s="37">
        <v>21640</v>
      </c>
      <c r="F61" s="29"/>
      <c r="G61" s="37">
        <f t="shared" ref="G61:G66" si="2">E61*D61</f>
        <v>162300</v>
      </c>
      <c r="H61" s="10"/>
    </row>
    <row r="62" spans="1:8" s="9" customFormat="1" ht="18.75" customHeight="1">
      <c r="A62" s="226"/>
      <c r="B62" s="42" t="s">
        <v>190</v>
      </c>
      <c r="C62" s="228"/>
      <c r="D62" s="38">
        <v>8.3800000000000008</v>
      </c>
      <c r="E62" s="37">
        <v>7990</v>
      </c>
      <c r="F62" s="29"/>
      <c r="G62" s="37">
        <f t="shared" si="2"/>
        <v>66956.200000000012</v>
      </c>
      <c r="H62" s="10"/>
    </row>
    <row r="63" spans="1:8" s="9" customFormat="1" ht="18.75" customHeight="1">
      <c r="A63" s="225">
        <v>2</v>
      </c>
      <c r="B63" s="42" t="s">
        <v>153</v>
      </c>
      <c r="C63" s="227">
        <v>1</v>
      </c>
      <c r="D63" s="38">
        <v>3.82</v>
      </c>
      <c r="E63" s="37">
        <v>21640</v>
      </c>
      <c r="F63" s="29"/>
      <c r="G63" s="37">
        <f t="shared" si="2"/>
        <v>82664.800000000003</v>
      </c>
      <c r="H63" s="10"/>
    </row>
    <row r="64" spans="1:8" s="9" customFormat="1" ht="18.75" customHeight="1">
      <c r="A64" s="226"/>
      <c r="B64" s="42" t="s">
        <v>191</v>
      </c>
      <c r="C64" s="228"/>
      <c r="D64" s="38">
        <v>4.54</v>
      </c>
      <c r="E64" s="37">
        <v>7990</v>
      </c>
      <c r="F64" s="29"/>
      <c r="G64" s="37">
        <f t="shared" si="2"/>
        <v>36274.6</v>
      </c>
      <c r="H64" s="10"/>
    </row>
    <row r="65" spans="1:8" s="9" customFormat="1" ht="18.75" customHeight="1">
      <c r="A65" s="68">
        <v>3</v>
      </c>
      <c r="B65" s="48" t="s">
        <v>188</v>
      </c>
      <c r="C65" s="42">
        <v>0.5</v>
      </c>
      <c r="D65" s="38">
        <v>13.05</v>
      </c>
      <c r="E65" s="37">
        <v>8020</v>
      </c>
      <c r="F65" s="29"/>
      <c r="G65" s="37">
        <f t="shared" si="2"/>
        <v>104661</v>
      </c>
      <c r="H65" s="10"/>
    </row>
    <row r="66" spans="1:8" s="9" customFormat="1" ht="18.75" customHeight="1">
      <c r="A66" s="68">
        <v>4</v>
      </c>
      <c r="B66" s="48" t="s">
        <v>189</v>
      </c>
      <c r="C66" s="42">
        <v>0.5</v>
      </c>
      <c r="D66" s="38">
        <v>6.67</v>
      </c>
      <c r="E66" s="37">
        <v>8020</v>
      </c>
      <c r="F66" s="29"/>
      <c r="G66" s="37">
        <f t="shared" si="2"/>
        <v>53493.4</v>
      </c>
      <c r="H66" s="10"/>
    </row>
    <row r="67" spans="1:8" s="9" customFormat="1" ht="20.25" customHeight="1">
      <c r="A67" s="61"/>
      <c r="B67" s="70" t="s">
        <v>11</v>
      </c>
      <c r="C67" s="70">
        <f>SUM(C61:C66)</f>
        <v>3</v>
      </c>
      <c r="D67" s="37"/>
      <c r="E67" s="37"/>
      <c r="F67" s="119"/>
      <c r="G67" s="44">
        <f>SUM(G61:G66)</f>
        <v>506350</v>
      </c>
      <c r="H67" s="10"/>
    </row>
    <row r="68" spans="1:8" s="9" customFormat="1" ht="18" customHeight="1">
      <c r="A68" s="61"/>
      <c r="B68" s="72" t="s">
        <v>18</v>
      </c>
      <c r="C68" s="72"/>
      <c r="D68" s="37"/>
      <c r="E68" s="37"/>
      <c r="F68" s="119"/>
      <c r="G68" s="37"/>
      <c r="H68" s="10"/>
    </row>
    <row r="69" spans="1:8" s="9" customFormat="1" ht="20.25" customHeight="1">
      <c r="A69" s="68">
        <v>1</v>
      </c>
      <c r="B69" s="42" t="s">
        <v>33</v>
      </c>
      <c r="C69" s="42">
        <v>1.25</v>
      </c>
      <c r="D69" s="38">
        <v>9.4</v>
      </c>
      <c r="E69" s="37">
        <v>29634</v>
      </c>
      <c r="F69" s="29"/>
      <c r="G69" s="37">
        <f>E69*D69</f>
        <v>278559.60000000003</v>
      </c>
      <c r="H69" s="10"/>
    </row>
    <row r="70" spans="1:8" s="9" customFormat="1" ht="20.25" customHeight="1">
      <c r="A70" s="68">
        <v>2</v>
      </c>
      <c r="B70" s="42" t="s">
        <v>49</v>
      </c>
      <c r="C70" s="42">
        <v>1.25</v>
      </c>
      <c r="D70" s="38">
        <v>4.8</v>
      </c>
      <c r="E70" s="37">
        <v>29634</v>
      </c>
      <c r="F70" s="29"/>
      <c r="G70" s="37">
        <f>E70*D70</f>
        <v>142243.19999999998</v>
      </c>
      <c r="H70" s="10"/>
    </row>
    <row r="71" spans="1:8" s="9" customFormat="1" ht="18" customHeight="1">
      <c r="A71" s="61"/>
      <c r="B71" s="70" t="s">
        <v>11</v>
      </c>
      <c r="C71" s="70">
        <f>SUM(C69:C70)</f>
        <v>2.5</v>
      </c>
      <c r="D71" s="37"/>
      <c r="E71" s="37"/>
      <c r="F71" s="119"/>
      <c r="G71" s="44">
        <f>SUM(G69:G70)</f>
        <v>420802.80000000005</v>
      </c>
      <c r="H71" s="10"/>
    </row>
    <row r="72" spans="1:8" s="9" customFormat="1" ht="23.25" customHeight="1">
      <c r="A72" s="61"/>
      <c r="B72" s="71" t="s">
        <v>46</v>
      </c>
      <c r="C72" s="71"/>
      <c r="D72" s="37"/>
      <c r="E72" s="37"/>
      <c r="F72" s="119"/>
      <c r="G72" s="37"/>
      <c r="H72" s="10"/>
    </row>
    <row r="73" spans="1:8" s="9" customFormat="1" ht="21" customHeight="1">
      <c r="A73" s="225">
        <v>1</v>
      </c>
      <c r="B73" s="42" t="s">
        <v>192</v>
      </c>
      <c r="C73" s="227">
        <v>1</v>
      </c>
      <c r="D73" s="38">
        <v>7.5</v>
      </c>
      <c r="E73" s="37">
        <v>21640</v>
      </c>
      <c r="F73" s="29"/>
      <c r="G73" s="37">
        <f t="shared" ref="G73:G78" si="3">E73*D73</f>
        <v>162300</v>
      </c>
      <c r="H73" s="10"/>
    </row>
    <row r="74" spans="1:8" s="9" customFormat="1" ht="32.25" customHeight="1">
      <c r="A74" s="226"/>
      <c r="B74" s="42" t="s">
        <v>164</v>
      </c>
      <c r="C74" s="228"/>
      <c r="D74" s="38">
        <v>8.3800000000000008</v>
      </c>
      <c r="E74" s="37">
        <v>7990</v>
      </c>
      <c r="F74" s="29"/>
      <c r="G74" s="37">
        <f t="shared" si="3"/>
        <v>66956.200000000012</v>
      </c>
      <c r="H74" s="10"/>
    </row>
    <row r="75" spans="1:8" s="9" customFormat="1" ht="30.75" customHeight="1">
      <c r="A75" s="225">
        <v>2</v>
      </c>
      <c r="B75" s="42" t="s">
        <v>157</v>
      </c>
      <c r="C75" s="227">
        <v>1</v>
      </c>
      <c r="D75" s="38">
        <v>3.82</v>
      </c>
      <c r="E75" s="37">
        <v>21640</v>
      </c>
      <c r="F75" s="29"/>
      <c r="G75" s="37">
        <f t="shared" si="3"/>
        <v>82664.800000000003</v>
      </c>
      <c r="H75" s="10"/>
    </row>
    <row r="76" spans="1:8" s="9" customFormat="1" ht="31.5" customHeight="1">
      <c r="A76" s="226"/>
      <c r="B76" s="42" t="s">
        <v>165</v>
      </c>
      <c r="C76" s="228"/>
      <c r="D76" s="38">
        <v>4.54</v>
      </c>
      <c r="E76" s="37">
        <v>7990</v>
      </c>
      <c r="F76" s="29"/>
      <c r="G76" s="37">
        <f t="shared" si="3"/>
        <v>36274.6</v>
      </c>
      <c r="H76" s="10"/>
    </row>
    <row r="77" spans="1:8" s="9" customFormat="1" ht="19.5" customHeight="1">
      <c r="A77" s="68">
        <v>3</v>
      </c>
      <c r="B77" s="48" t="s">
        <v>193</v>
      </c>
      <c r="C77" s="42">
        <v>0.5</v>
      </c>
      <c r="D77" s="38">
        <v>13.05</v>
      </c>
      <c r="E77" s="37">
        <v>8020</v>
      </c>
      <c r="F77" s="29"/>
      <c r="G77" s="37">
        <f t="shared" si="3"/>
        <v>104661</v>
      </c>
      <c r="H77" s="11"/>
    </row>
    <row r="78" spans="1:8" s="9" customFormat="1" ht="28.5" customHeight="1">
      <c r="A78" s="68">
        <v>4</v>
      </c>
      <c r="B78" s="48" t="s">
        <v>194</v>
      </c>
      <c r="C78" s="42">
        <v>0.5</v>
      </c>
      <c r="D78" s="38">
        <v>6.67</v>
      </c>
      <c r="E78" s="37">
        <v>8020</v>
      </c>
      <c r="F78" s="29"/>
      <c r="G78" s="37">
        <f t="shared" si="3"/>
        <v>53493.4</v>
      </c>
      <c r="H78" s="11"/>
    </row>
    <row r="79" spans="1:8" s="9" customFormat="1" ht="19.5" customHeight="1">
      <c r="A79" s="61"/>
      <c r="B79" s="70" t="s">
        <v>11</v>
      </c>
      <c r="C79" s="70">
        <f>SUM(C73:C78)</f>
        <v>3</v>
      </c>
      <c r="D79" s="37"/>
      <c r="E79" s="37"/>
      <c r="F79" s="119"/>
      <c r="G79" s="44">
        <f>SUM(G73:G78)</f>
        <v>506350</v>
      </c>
      <c r="H79" s="10"/>
    </row>
    <row r="80" spans="1:8" s="9" customFormat="1" ht="19.5" customHeight="1">
      <c r="A80" s="61"/>
      <c r="B80" s="72" t="s">
        <v>37</v>
      </c>
      <c r="C80" s="72"/>
      <c r="D80" s="37"/>
      <c r="E80" s="37"/>
      <c r="F80" s="119"/>
      <c r="G80" s="37"/>
      <c r="H80" s="10"/>
    </row>
    <row r="81" spans="1:8" s="9" customFormat="1" ht="21" customHeight="1">
      <c r="A81" s="225">
        <v>1</v>
      </c>
      <c r="B81" s="42" t="s">
        <v>167</v>
      </c>
      <c r="C81" s="227">
        <v>1</v>
      </c>
      <c r="D81" s="38">
        <v>7.5</v>
      </c>
      <c r="E81" s="37">
        <v>21640</v>
      </c>
      <c r="F81" s="29"/>
      <c r="G81" s="37">
        <f t="shared" ref="G81:G86" si="4">E81*D81</f>
        <v>162300</v>
      </c>
      <c r="H81" s="11"/>
    </row>
    <row r="82" spans="1:8" s="9" customFormat="1" ht="21" customHeight="1">
      <c r="A82" s="226"/>
      <c r="B82" s="42" t="s">
        <v>166</v>
      </c>
      <c r="C82" s="228"/>
      <c r="D82" s="38">
        <v>8.3800000000000008</v>
      </c>
      <c r="E82" s="37">
        <v>7990</v>
      </c>
      <c r="F82" s="29"/>
      <c r="G82" s="37">
        <f t="shared" si="4"/>
        <v>66956.200000000012</v>
      </c>
      <c r="H82" s="11"/>
    </row>
    <row r="83" spans="1:8" s="9" customFormat="1" ht="21" customHeight="1">
      <c r="A83" s="225">
        <v>2</v>
      </c>
      <c r="B83" s="42" t="s">
        <v>155</v>
      </c>
      <c r="C83" s="227">
        <v>1</v>
      </c>
      <c r="D83" s="38">
        <v>3.82</v>
      </c>
      <c r="E83" s="37">
        <v>21640</v>
      </c>
      <c r="F83" s="29"/>
      <c r="G83" s="37">
        <f t="shared" si="4"/>
        <v>82664.800000000003</v>
      </c>
      <c r="H83" s="11"/>
    </row>
    <row r="84" spans="1:8" s="9" customFormat="1" ht="21" customHeight="1">
      <c r="A84" s="226"/>
      <c r="B84" s="42" t="s">
        <v>168</v>
      </c>
      <c r="C84" s="228"/>
      <c r="D84" s="38">
        <v>4.54</v>
      </c>
      <c r="E84" s="37">
        <v>7990</v>
      </c>
      <c r="F84" s="29"/>
      <c r="G84" s="37">
        <f t="shared" si="4"/>
        <v>36274.6</v>
      </c>
      <c r="H84" s="11"/>
    </row>
    <row r="85" spans="1:8" s="9" customFormat="1" ht="21" customHeight="1">
      <c r="A85" s="68">
        <v>3</v>
      </c>
      <c r="B85" s="48" t="s">
        <v>195</v>
      </c>
      <c r="C85" s="42">
        <v>0.5</v>
      </c>
      <c r="D85" s="38">
        <v>13.05</v>
      </c>
      <c r="E85" s="37">
        <v>8020</v>
      </c>
      <c r="F85" s="29"/>
      <c r="G85" s="37">
        <f t="shared" si="4"/>
        <v>104661</v>
      </c>
      <c r="H85" s="11"/>
    </row>
    <row r="86" spans="1:8" s="9" customFormat="1" ht="21" customHeight="1">
      <c r="A86" s="68">
        <v>4</v>
      </c>
      <c r="B86" s="48" t="s">
        <v>196</v>
      </c>
      <c r="C86" s="42">
        <v>0.5</v>
      </c>
      <c r="D86" s="38">
        <v>6.67</v>
      </c>
      <c r="E86" s="37">
        <v>8020</v>
      </c>
      <c r="F86" s="29"/>
      <c r="G86" s="37">
        <f t="shared" si="4"/>
        <v>53493.4</v>
      </c>
      <c r="H86" s="11"/>
    </row>
    <row r="87" spans="1:8" s="9" customFormat="1" ht="21" customHeight="1">
      <c r="A87" s="61"/>
      <c r="B87" s="70" t="s">
        <v>11</v>
      </c>
      <c r="C87" s="70">
        <f>SUM(C81:C86)</f>
        <v>3</v>
      </c>
      <c r="D87" s="37"/>
      <c r="E87" s="37"/>
      <c r="F87" s="119"/>
      <c r="G87" s="44">
        <f>SUM(G81:G86)</f>
        <v>506350</v>
      </c>
      <c r="H87" s="11"/>
    </row>
    <row r="88" spans="1:8" s="9" customFormat="1" ht="21" customHeight="1">
      <c r="A88" s="61"/>
      <c r="B88" s="72" t="s">
        <v>47</v>
      </c>
      <c r="C88" s="72"/>
      <c r="D88" s="37"/>
      <c r="E88" s="37"/>
      <c r="F88" s="119"/>
      <c r="G88" s="37"/>
      <c r="H88" s="11"/>
    </row>
    <row r="89" spans="1:8" s="9" customFormat="1" ht="21" customHeight="1">
      <c r="A89" s="68">
        <v>1</v>
      </c>
      <c r="B89" s="42" t="s">
        <v>50</v>
      </c>
      <c r="C89" s="42">
        <v>0.75</v>
      </c>
      <c r="D89" s="41">
        <v>4.2720000000000002</v>
      </c>
      <c r="E89" s="37">
        <v>29630</v>
      </c>
      <c r="F89" s="29"/>
      <c r="G89" s="37">
        <f>E89*D89</f>
        <v>126579.36</v>
      </c>
      <c r="H89" s="11"/>
    </row>
    <row r="90" spans="1:8" s="9" customFormat="1" ht="21" customHeight="1">
      <c r="A90" s="68">
        <v>2</v>
      </c>
      <c r="B90" s="42" t="s">
        <v>51</v>
      </c>
      <c r="C90" s="42">
        <v>0.75</v>
      </c>
      <c r="D90" s="41">
        <v>2.1819999999999999</v>
      </c>
      <c r="E90" s="37">
        <v>29630</v>
      </c>
      <c r="F90" s="29"/>
      <c r="G90" s="37">
        <f>E90*D90</f>
        <v>64652.659999999996</v>
      </c>
      <c r="H90" s="11"/>
    </row>
    <row r="91" spans="1:8" s="9" customFormat="1" ht="21" customHeight="1">
      <c r="A91" s="61"/>
      <c r="B91" s="70" t="s">
        <v>11</v>
      </c>
      <c r="C91" s="90">
        <f>SUM(C89:C90)</f>
        <v>1.5</v>
      </c>
      <c r="D91" s="37"/>
      <c r="E91" s="37"/>
      <c r="F91" s="119"/>
      <c r="G91" s="44">
        <f>SUM(G89:G90)</f>
        <v>191232.02</v>
      </c>
      <c r="H91" s="11"/>
    </row>
    <row r="92" spans="1:8" s="9" customFormat="1" ht="21" customHeight="1">
      <c r="A92" s="68"/>
      <c r="B92" s="71" t="s">
        <v>111</v>
      </c>
      <c r="C92" s="71"/>
      <c r="D92" s="37"/>
      <c r="E92" s="37"/>
      <c r="F92" s="119"/>
      <c r="G92" s="37"/>
      <c r="H92" s="11"/>
    </row>
    <row r="93" spans="1:8" s="9" customFormat="1" ht="21" customHeight="1">
      <c r="A93" s="68">
        <v>1</v>
      </c>
      <c r="B93" s="48" t="s">
        <v>83</v>
      </c>
      <c r="C93" s="42">
        <v>0.75</v>
      </c>
      <c r="D93" s="41">
        <v>4.2720000000000002</v>
      </c>
      <c r="E93" s="37">
        <v>37650</v>
      </c>
      <c r="F93" s="29"/>
      <c r="G93" s="37">
        <f>D93*E93</f>
        <v>160840.80000000002</v>
      </c>
      <c r="H93" s="11"/>
    </row>
    <row r="94" spans="1:8" s="9" customFormat="1" ht="21" customHeight="1">
      <c r="A94" s="68">
        <v>2</v>
      </c>
      <c r="B94" s="48" t="s">
        <v>112</v>
      </c>
      <c r="C94" s="42">
        <v>0.75</v>
      </c>
      <c r="D94" s="41">
        <v>2.1819999999999999</v>
      </c>
      <c r="E94" s="37">
        <v>37650</v>
      </c>
      <c r="F94" s="29"/>
      <c r="G94" s="37">
        <f>D94*E94</f>
        <v>82152.3</v>
      </c>
      <c r="H94" s="11"/>
    </row>
    <row r="95" spans="1:8" s="9" customFormat="1" ht="21" customHeight="1">
      <c r="A95" s="68"/>
      <c r="B95" s="70" t="s">
        <v>11</v>
      </c>
      <c r="C95" s="90">
        <f>SUM(C93:C94)</f>
        <v>1.5</v>
      </c>
      <c r="D95" s="37"/>
      <c r="E95" s="37"/>
      <c r="F95" s="119"/>
      <c r="G95" s="44">
        <f>SUM(G93:G94)</f>
        <v>242993.10000000003</v>
      </c>
      <c r="H95" s="11"/>
    </row>
    <row r="96" spans="1:8" s="9" customFormat="1" ht="21" customHeight="1">
      <c r="A96" s="68"/>
      <c r="B96" s="71" t="s">
        <v>130</v>
      </c>
      <c r="C96" s="71"/>
      <c r="D96" s="37"/>
      <c r="E96" s="37"/>
      <c r="F96" s="119"/>
      <c r="G96" s="37"/>
      <c r="H96" s="11"/>
    </row>
    <row r="97" spans="1:8" s="9" customFormat="1" ht="21" customHeight="1">
      <c r="A97" s="68">
        <v>1</v>
      </c>
      <c r="B97" s="48" t="s">
        <v>131</v>
      </c>
      <c r="C97" s="42">
        <v>0.75</v>
      </c>
      <c r="D97" s="41">
        <v>5.5540000000000003</v>
      </c>
      <c r="E97" s="37">
        <v>37650</v>
      </c>
      <c r="F97" s="29"/>
      <c r="G97" s="37">
        <f>E97*D97</f>
        <v>209108.1</v>
      </c>
      <c r="H97" s="11"/>
    </row>
    <row r="98" spans="1:8" s="9" customFormat="1" ht="21" customHeight="1">
      <c r="A98" s="68">
        <v>2</v>
      </c>
      <c r="B98" s="48" t="s">
        <v>132</v>
      </c>
      <c r="C98" s="42">
        <v>0.75</v>
      </c>
      <c r="D98" s="41">
        <v>2.8359999999999999</v>
      </c>
      <c r="E98" s="37">
        <v>37650</v>
      </c>
      <c r="F98" s="29"/>
      <c r="G98" s="37">
        <f>E98*D98</f>
        <v>106775.4</v>
      </c>
      <c r="H98" s="11"/>
    </row>
    <row r="99" spans="1:8" s="9" customFormat="1" ht="21" customHeight="1">
      <c r="A99" s="68"/>
      <c r="B99" s="70" t="s">
        <v>11</v>
      </c>
      <c r="C99" s="90">
        <f>SUM(C97:C98)</f>
        <v>1.5</v>
      </c>
      <c r="D99" s="37"/>
      <c r="E99" s="37"/>
      <c r="F99" s="119"/>
      <c r="G99" s="44">
        <f>SUM(G97:G98)</f>
        <v>315883.5</v>
      </c>
      <c r="H99" s="11"/>
    </row>
    <row r="100" spans="1:8" s="9" customFormat="1" ht="21" customHeight="1">
      <c r="A100" s="68"/>
      <c r="B100" s="71" t="s">
        <v>20</v>
      </c>
      <c r="C100" s="71"/>
      <c r="D100" s="37"/>
      <c r="E100" s="37"/>
      <c r="F100" s="119"/>
      <c r="G100" s="37"/>
      <c r="H100" s="11"/>
    </row>
    <row r="101" spans="1:8" s="9" customFormat="1" ht="21" customHeight="1">
      <c r="A101" s="68">
        <v>1</v>
      </c>
      <c r="B101" s="48" t="s">
        <v>61</v>
      </c>
      <c r="C101" s="42">
        <v>1</v>
      </c>
      <c r="D101" s="55">
        <v>167000</v>
      </c>
      <c r="E101" s="55"/>
      <c r="F101" s="121">
        <f>+D101*30%</f>
        <v>50100</v>
      </c>
      <c r="G101" s="37">
        <f>(D101+F101)*C101</f>
        <v>217100</v>
      </c>
      <c r="H101" s="11"/>
    </row>
    <row r="102" spans="1:8" s="9" customFormat="1" ht="21" customHeight="1">
      <c r="A102" s="68">
        <v>2</v>
      </c>
      <c r="B102" s="48" t="s">
        <v>63</v>
      </c>
      <c r="C102" s="42">
        <v>2</v>
      </c>
      <c r="D102" s="55">
        <v>162000</v>
      </c>
      <c r="E102" s="55"/>
      <c r="F102" s="121">
        <f>+D102*30%</f>
        <v>48600</v>
      </c>
      <c r="G102" s="37">
        <f>(D102+F102)*C102</f>
        <v>421200</v>
      </c>
      <c r="H102" s="11"/>
    </row>
    <row r="103" spans="1:8" s="9" customFormat="1" ht="21" customHeight="1">
      <c r="A103" s="68">
        <v>3</v>
      </c>
      <c r="B103" s="48" t="s">
        <v>64</v>
      </c>
      <c r="C103" s="42">
        <v>4</v>
      </c>
      <c r="D103" s="55">
        <v>105000</v>
      </c>
      <c r="E103" s="55"/>
      <c r="F103" s="121">
        <f>+D103*30%</f>
        <v>31500</v>
      </c>
      <c r="G103" s="37">
        <f>(D103+F103)*C103</f>
        <v>546000</v>
      </c>
      <c r="H103" s="11"/>
    </row>
    <row r="104" spans="1:8" s="9" customFormat="1" ht="21" customHeight="1">
      <c r="A104" s="68">
        <v>4</v>
      </c>
      <c r="B104" s="48" t="s">
        <v>113</v>
      </c>
      <c r="C104" s="42">
        <v>1</v>
      </c>
      <c r="D104" s="55">
        <v>162000</v>
      </c>
      <c r="E104" s="55"/>
      <c r="F104" s="121">
        <f>+D104*30%</f>
        <v>48600</v>
      </c>
      <c r="G104" s="37">
        <f>(D104+F104)*C104</f>
        <v>210600</v>
      </c>
      <c r="H104" s="11"/>
    </row>
    <row r="105" spans="1:8" s="9" customFormat="1" ht="21" customHeight="1">
      <c r="A105" s="68">
        <v>5</v>
      </c>
      <c r="B105" s="48" t="s">
        <v>114</v>
      </c>
      <c r="C105" s="42">
        <v>1</v>
      </c>
      <c r="D105" s="55">
        <v>105000</v>
      </c>
      <c r="E105" s="55"/>
      <c r="F105" s="121">
        <f>+D105*30%</f>
        <v>31500</v>
      </c>
      <c r="G105" s="37">
        <f>(D105+F105)*C105</f>
        <v>136500</v>
      </c>
      <c r="H105" s="11"/>
    </row>
    <row r="106" spans="1:8" s="9" customFormat="1" ht="21" customHeight="1">
      <c r="A106" s="68"/>
      <c r="B106" s="70" t="s">
        <v>11</v>
      </c>
      <c r="C106" s="92">
        <f>SUM(C101:C105)</f>
        <v>9</v>
      </c>
      <c r="D106" s="37"/>
      <c r="E106" s="37"/>
      <c r="F106" s="119"/>
      <c r="G106" s="44">
        <f>SUM(G101:G105)</f>
        <v>1531400</v>
      </c>
      <c r="H106" s="11"/>
    </row>
    <row r="107" spans="1:8" s="9" customFormat="1" ht="22.5" customHeight="1">
      <c r="A107" s="68"/>
      <c r="B107" s="71" t="s">
        <v>21</v>
      </c>
      <c r="C107" s="71"/>
      <c r="D107" s="41"/>
      <c r="E107" s="37"/>
      <c r="F107" s="122"/>
      <c r="G107" s="37"/>
      <c r="H107" s="11"/>
    </row>
    <row r="108" spans="1:8" s="9" customFormat="1" ht="22.5" customHeight="1">
      <c r="A108" s="225">
        <v>1</v>
      </c>
      <c r="B108" s="48" t="s">
        <v>169</v>
      </c>
      <c r="C108" s="227">
        <v>1</v>
      </c>
      <c r="D108" s="38">
        <v>7.5</v>
      </c>
      <c r="E108" s="37">
        <v>21640</v>
      </c>
      <c r="F108" s="29"/>
      <c r="G108" s="37">
        <f t="shared" ref="G108:G113" si="5">E108*D108</f>
        <v>162300</v>
      </c>
      <c r="H108" s="11"/>
    </row>
    <row r="109" spans="1:8" s="9" customFormat="1" ht="22.5" customHeight="1">
      <c r="A109" s="226"/>
      <c r="B109" s="48" t="s">
        <v>171</v>
      </c>
      <c r="C109" s="228"/>
      <c r="D109" s="38">
        <v>8.3800000000000008</v>
      </c>
      <c r="E109" s="37">
        <v>7990</v>
      </c>
      <c r="F109" s="29"/>
      <c r="G109" s="37">
        <f t="shared" si="5"/>
        <v>66956.200000000012</v>
      </c>
      <c r="H109" s="11"/>
    </row>
    <row r="110" spans="1:8" s="9" customFormat="1" ht="22.5" customHeight="1">
      <c r="A110" s="225">
        <v>2</v>
      </c>
      <c r="B110" s="48" t="s">
        <v>170</v>
      </c>
      <c r="C110" s="227">
        <v>1</v>
      </c>
      <c r="D110" s="38">
        <v>3.82</v>
      </c>
      <c r="E110" s="37">
        <v>21640</v>
      </c>
      <c r="F110" s="29"/>
      <c r="G110" s="37">
        <f t="shared" si="5"/>
        <v>82664.800000000003</v>
      </c>
      <c r="H110" s="11"/>
    </row>
    <row r="111" spans="1:8" s="9" customFormat="1" ht="22.5" customHeight="1">
      <c r="A111" s="226"/>
      <c r="B111" s="48" t="s">
        <v>172</v>
      </c>
      <c r="C111" s="228"/>
      <c r="D111" s="38">
        <v>4.54</v>
      </c>
      <c r="E111" s="37">
        <v>7990</v>
      </c>
      <c r="F111" s="29"/>
      <c r="G111" s="37">
        <f t="shared" si="5"/>
        <v>36274.6</v>
      </c>
      <c r="H111" s="11"/>
    </row>
    <row r="112" spans="1:8" s="9" customFormat="1" ht="22.5" customHeight="1">
      <c r="A112" s="68">
        <v>3</v>
      </c>
      <c r="B112" s="48" t="s">
        <v>197</v>
      </c>
      <c r="C112" s="42">
        <v>0.5</v>
      </c>
      <c r="D112" s="38">
        <v>13.05</v>
      </c>
      <c r="E112" s="37">
        <v>8020</v>
      </c>
      <c r="F112" s="29"/>
      <c r="G112" s="37">
        <f t="shared" si="5"/>
        <v>104661</v>
      </c>
      <c r="H112" s="11"/>
    </row>
    <row r="113" spans="1:8" s="9" customFormat="1" ht="22.5" customHeight="1">
      <c r="A113" s="68">
        <v>4</v>
      </c>
      <c r="B113" s="48" t="s">
        <v>198</v>
      </c>
      <c r="C113" s="42">
        <v>0.5</v>
      </c>
      <c r="D113" s="38">
        <v>6.67</v>
      </c>
      <c r="E113" s="37">
        <v>8020</v>
      </c>
      <c r="F113" s="29"/>
      <c r="G113" s="37">
        <f t="shared" si="5"/>
        <v>53493.4</v>
      </c>
      <c r="H113" s="11"/>
    </row>
    <row r="114" spans="1:8" s="9" customFormat="1" ht="22.5" customHeight="1">
      <c r="A114" s="68"/>
      <c r="B114" s="70" t="s">
        <v>11</v>
      </c>
      <c r="C114" s="70">
        <f>SUM(C108:C113)</f>
        <v>3</v>
      </c>
      <c r="D114" s="37"/>
      <c r="E114" s="37"/>
      <c r="F114" s="119"/>
      <c r="G114" s="44">
        <f>SUM(G108:G113)</f>
        <v>506350</v>
      </c>
      <c r="H114" s="11"/>
    </row>
    <row r="115" spans="1:8" s="9" customFormat="1" ht="22.5" customHeight="1">
      <c r="A115" s="68"/>
      <c r="B115" s="71" t="s">
        <v>22</v>
      </c>
      <c r="C115" s="71"/>
      <c r="D115" s="37"/>
      <c r="E115" s="37"/>
      <c r="F115" s="119"/>
      <c r="G115" s="37"/>
      <c r="H115" s="11"/>
    </row>
    <row r="116" spans="1:8" s="9" customFormat="1" ht="22.5" customHeight="1">
      <c r="A116" s="225">
        <v>1</v>
      </c>
      <c r="B116" s="48" t="s">
        <v>173</v>
      </c>
      <c r="C116" s="227">
        <v>1</v>
      </c>
      <c r="D116" s="38">
        <v>7.5</v>
      </c>
      <c r="E116" s="37">
        <v>21640</v>
      </c>
      <c r="F116" s="29"/>
      <c r="G116" s="37">
        <f t="shared" ref="G116:G121" si="6">E116*D116</f>
        <v>162300</v>
      </c>
      <c r="H116" s="11"/>
    </row>
    <row r="117" spans="1:8" s="9" customFormat="1" ht="22.5" customHeight="1">
      <c r="A117" s="226"/>
      <c r="B117" s="48" t="s">
        <v>174</v>
      </c>
      <c r="C117" s="228"/>
      <c r="D117" s="38">
        <v>8.3800000000000008</v>
      </c>
      <c r="E117" s="37">
        <v>7990</v>
      </c>
      <c r="F117" s="29"/>
      <c r="G117" s="37">
        <f t="shared" si="6"/>
        <v>66956.200000000012</v>
      </c>
      <c r="H117" s="11"/>
    </row>
    <row r="118" spans="1:8" s="9" customFormat="1" ht="22.5" customHeight="1">
      <c r="A118" s="225">
        <v>2</v>
      </c>
      <c r="B118" s="48" t="s">
        <v>159</v>
      </c>
      <c r="C118" s="227">
        <v>1</v>
      </c>
      <c r="D118" s="38">
        <v>3.82</v>
      </c>
      <c r="E118" s="37">
        <v>21640</v>
      </c>
      <c r="F118" s="29"/>
      <c r="G118" s="37">
        <f t="shared" si="6"/>
        <v>82664.800000000003</v>
      </c>
      <c r="H118" s="11"/>
    </row>
    <row r="119" spans="1:8" s="9" customFormat="1" ht="28.5" customHeight="1">
      <c r="A119" s="226"/>
      <c r="B119" s="48" t="s">
        <v>175</v>
      </c>
      <c r="C119" s="228"/>
      <c r="D119" s="38">
        <v>4.54</v>
      </c>
      <c r="E119" s="37">
        <v>7990</v>
      </c>
      <c r="F119" s="29"/>
      <c r="G119" s="37">
        <f t="shared" si="6"/>
        <v>36274.6</v>
      </c>
      <c r="H119" s="11"/>
    </row>
    <row r="120" spans="1:8" s="9" customFormat="1" ht="22.5" customHeight="1">
      <c r="A120" s="68">
        <v>3</v>
      </c>
      <c r="B120" s="48" t="s">
        <v>199</v>
      </c>
      <c r="C120" s="42">
        <v>0.5</v>
      </c>
      <c r="D120" s="38">
        <v>13.05</v>
      </c>
      <c r="E120" s="37">
        <v>8020</v>
      </c>
      <c r="F120" s="29"/>
      <c r="G120" s="37">
        <f t="shared" si="6"/>
        <v>104661</v>
      </c>
      <c r="H120" s="11"/>
    </row>
    <row r="121" spans="1:8" s="9" customFormat="1" ht="30" customHeight="1">
      <c r="A121" s="68">
        <v>4</v>
      </c>
      <c r="B121" s="48" t="s">
        <v>200</v>
      </c>
      <c r="C121" s="42">
        <v>0.5</v>
      </c>
      <c r="D121" s="38">
        <v>6.67</v>
      </c>
      <c r="E121" s="37">
        <v>8020</v>
      </c>
      <c r="F121" s="29"/>
      <c r="G121" s="37">
        <f t="shared" si="6"/>
        <v>53493.4</v>
      </c>
      <c r="H121" s="11"/>
    </row>
    <row r="122" spans="1:8" s="9" customFormat="1" ht="22.5" customHeight="1">
      <c r="A122" s="68"/>
      <c r="B122" s="70" t="s">
        <v>11</v>
      </c>
      <c r="C122" s="70">
        <f>SUM(C116:C121)</f>
        <v>3</v>
      </c>
      <c r="D122" s="37"/>
      <c r="E122" s="37"/>
      <c r="F122" s="119"/>
      <c r="G122" s="44">
        <f>SUM(G116:G121)</f>
        <v>506350</v>
      </c>
      <c r="H122" s="11"/>
    </row>
    <row r="123" spans="1:8" s="9" customFormat="1" ht="22.5" customHeight="1">
      <c r="A123" s="68"/>
      <c r="B123" s="71" t="s">
        <v>38</v>
      </c>
      <c r="C123" s="71"/>
      <c r="D123" s="43"/>
      <c r="E123" s="37"/>
      <c r="F123" s="119"/>
      <c r="G123" s="37"/>
      <c r="H123" s="11"/>
    </row>
    <row r="124" spans="1:8" s="9" customFormat="1" ht="22.5" customHeight="1">
      <c r="A124" s="68">
        <v>1</v>
      </c>
      <c r="B124" s="48" t="s">
        <v>68</v>
      </c>
      <c r="C124" s="85">
        <v>6</v>
      </c>
      <c r="D124" s="41">
        <v>8.0389999999999997</v>
      </c>
      <c r="E124" s="37">
        <v>229797</v>
      </c>
      <c r="F124" s="29"/>
      <c r="G124" s="37">
        <f>E124*D124</f>
        <v>1847338.0829999999</v>
      </c>
      <c r="H124" s="11"/>
    </row>
    <row r="125" spans="1:8" s="9" customFormat="1" ht="22.5" customHeight="1">
      <c r="A125" s="68">
        <v>2</v>
      </c>
      <c r="B125" s="48" t="s">
        <v>69</v>
      </c>
      <c r="C125" s="85">
        <v>6</v>
      </c>
      <c r="D125" s="41">
        <v>4.1050000000000004</v>
      </c>
      <c r="E125" s="37">
        <v>229797</v>
      </c>
      <c r="F125" s="29"/>
      <c r="G125" s="37">
        <f>E125*D125</f>
        <v>943316.68500000006</v>
      </c>
      <c r="H125" s="11"/>
    </row>
    <row r="126" spans="1:8" s="9" customFormat="1" ht="16.5" customHeight="1">
      <c r="A126" s="68"/>
      <c r="B126" s="70" t="s">
        <v>11</v>
      </c>
      <c r="C126" s="70">
        <f>SUM(C124:C125)</f>
        <v>12</v>
      </c>
      <c r="D126" s="37"/>
      <c r="E126" s="37"/>
      <c r="F126" s="117"/>
      <c r="G126" s="44">
        <f>SUM(G124:G125)</f>
        <v>2790654.7680000002</v>
      </c>
      <c r="H126" s="11"/>
    </row>
    <row r="127" spans="1:8" s="9" customFormat="1" ht="22.5" customHeight="1">
      <c r="A127" s="68"/>
      <c r="B127" s="71" t="s">
        <v>115</v>
      </c>
      <c r="C127" s="71"/>
      <c r="D127" s="37"/>
      <c r="E127" s="37"/>
      <c r="F127" s="117"/>
      <c r="G127" s="37"/>
      <c r="H127" s="11"/>
    </row>
    <row r="128" spans="1:8" s="9" customFormat="1" ht="23.25" customHeight="1">
      <c r="A128" s="68">
        <v>1</v>
      </c>
      <c r="B128" s="48" t="s">
        <v>116</v>
      </c>
      <c r="C128" s="42">
        <v>1</v>
      </c>
      <c r="D128" s="37">
        <v>160000</v>
      </c>
      <c r="E128" s="37"/>
      <c r="F128" s="117"/>
      <c r="G128" s="37">
        <f>D128</f>
        <v>160000</v>
      </c>
      <c r="H128" s="11"/>
    </row>
    <row r="129" spans="1:8" s="9" customFormat="1" ht="18.75" customHeight="1">
      <c r="A129" s="225">
        <v>2</v>
      </c>
      <c r="B129" s="230" t="s">
        <v>34</v>
      </c>
      <c r="C129" s="227">
        <v>5</v>
      </c>
      <c r="D129" s="37">
        <v>1900</v>
      </c>
      <c r="E129" s="37">
        <v>90</v>
      </c>
      <c r="F129" s="29"/>
      <c r="G129" s="37">
        <f>D129*E129</f>
        <v>171000</v>
      </c>
      <c r="H129" s="11"/>
    </row>
    <row r="130" spans="1:8" s="9" customFormat="1" ht="18.75" customHeight="1">
      <c r="A130" s="226"/>
      <c r="B130" s="231"/>
      <c r="C130" s="228"/>
      <c r="D130" s="38">
        <v>31.05</v>
      </c>
      <c r="E130" s="37">
        <v>16921</v>
      </c>
      <c r="F130" s="29"/>
      <c r="G130" s="37">
        <f>D130*E130</f>
        <v>525397.05000000005</v>
      </c>
      <c r="H130" s="11"/>
    </row>
    <row r="131" spans="1:8" s="9" customFormat="1" ht="18.75" customHeight="1">
      <c r="A131" s="225">
        <v>3</v>
      </c>
      <c r="B131" s="232" t="s">
        <v>44</v>
      </c>
      <c r="C131" s="206">
        <v>5</v>
      </c>
      <c r="D131" s="45">
        <v>700</v>
      </c>
      <c r="E131" s="45">
        <v>90</v>
      </c>
      <c r="F131" s="29"/>
      <c r="G131" s="37">
        <f>D131*E131</f>
        <v>63000</v>
      </c>
      <c r="H131" s="11"/>
    </row>
    <row r="132" spans="1:8" s="9" customFormat="1" ht="16.5" customHeight="1">
      <c r="A132" s="226"/>
      <c r="B132" s="233"/>
      <c r="C132" s="207"/>
      <c r="D132" s="47">
        <v>21.08</v>
      </c>
      <c r="E132" s="45">
        <v>16921</v>
      </c>
      <c r="F132" s="29"/>
      <c r="G132" s="37">
        <f>D132*E132</f>
        <v>356694.68</v>
      </c>
      <c r="H132" s="11"/>
    </row>
    <row r="133" spans="1:8" s="9" customFormat="1" ht="20.25" customHeight="1">
      <c r="A133" s="75"/>
      <c r="B133" s="76" t="s">
        <v>11</v>
      </c>
      <c r="C133" s="76">
        <f>SUM(C128:C132)</f>
        <v>11</v>
      </c>
      <c r="D133" s="54"/>
      <c r="E133" s="58"/>
      <c r="F133" s="123"/>
      <c r="G133" s="58">
        <f>SUM(G128:G132)</f>
        <v>1276091.73</v>
      </c>
      <c r="H133" s="11"/>
    </row>
    <row r="134" spans="1:8" s="9" customFormat="1" ht="23.25" customHeight="1">
      <c r="A134" s="68">
        <v>1</v>
      </c>
      <c r="B134" s="42" t="s">
        <v>62</v>
      </c>
      <c r="C134" s="86">
        <v>0.25</v>
      </c>
      <c r="D134" s="55"/>
      <c r="E134" s="106"/>
      <c r="F134" s="210" t="s">
        <v>134</v>
      </c>
      <c r="G134" s="211"/>
      <c r="H134" s="11"/>
    </row>
    <row r="135" spans="1:8" s="9" customFormat="1" ht="23.25" customHeight="1">
      <c r="A135" s="68">
        <v>2</v>
      </c>
      <c r="B135" s="48" t="s">
        <v>92</v>
      </c>
      <c r="C135" s="86">
        <v>0.5</v>
      </c>
      <c r="D135" s="55"/>
      <c r="E135" s="106"/>
      <c r="F135" s="210" t="s">
        <v>134</v>
      </c>
      <c r="G135" s="211"/>
      <c r="H135" s="11"/>
    </row>
    <row r="136" spans="1:8" ht="15" customHeight="1">
      <c r="A136" s="68"/>
      <c r="B136" s="77" t="s">
        <v>70</v>
      </c>
      <c r="C136" s="56"/>
      <c r="D136" s="56"/>
      <c r="E136" s="111"/>
      <c r="F136" s="124"/>
      <c r="G136" s="57"/>
    </row>
    <row r="137" spans="1:8" s="12" customFormat="1" ht="23.25" customHeight="1">
      <c r="A137" s="63">
        <v>1</v>
      </c>
      <c r="B137" s="48" t="s">
        <v>136</v>
      </c>
      <c r="C137" s="73">
        <v>1</v>
      </c>
      <c r="D137" s="62">
        <v>120000</v>
      </c>
      <c r="E137" s="62"/>
      <c r="F137" s="118"/>
      <c r="G137" s="62">
        <f>D137*C137</f>
        <v>120000</v>
      </c>
      <c r="H137" s="17"/>
    </row>
    <row r="138" spans="1:8" s="9" customFormat="1" ht="20.25" customHeight="1">
      <c r="A138" s="68"/>
      <c r="B138" s="70" t="s">
        <v>11</v>
      </c>
      <c r="C138" s="70">
        <f>SUM(C137)</f>
        <v>1</v>
      </c>
      <c r="D138" s="37"/>
      <c r="E138" s="37"/>
      <c r="F138" s="119"/>
      <c r="G138" s="44">
        <f>G137</f>
        <v>120000</v>
      </c>
      <c r="H138" s="11"/>
    </row>
    <row r="139" spans="1:8" s="9" customFormat="1" ht="23.25" customHeight="1">
      <c r="A139" s="68"/>
      <c r="B139" s="71" t="s">
        <v>19</v>
      </c>
      <c r="C139" s="71"/>
      <c r="D139" s="37"/>
      <c r="E139" s="37"/>
      <c r="F139" s="119"/>
      <c r="G139" s="37"/>
      <c r="H139" s="11"/>
    </row>
    <row r="140" spans="1:8" s="9" customFormat="1" ht="18.75" customHeight="1">
      <c r="A140" s="68">
        <v>1</v>
      </c>
      <c r="B140" s="48" t="s">
        <v>117</v>
      </c>
      <c r="C140" s="48">
        <v>1</v>
      </c>
      <c r="D140" s="55">
        <v>110000</v>
      </c>
      <c r="E140" s="55"/>
      <c r="F140" s="119"/>
      <c r="G140" s="37">
        <f>D140*C140</f>
        <v>110000</v>
      </c>
      <c r="H140" s="11"/>
    </row>
    <row r="141" spans="1:8" s="9" customFormat="1" ht="18.75" customHeight="1">
      <c r="A141" s="68">
        <v>2</v>
      </c>
      <c r="B141" s="48" t="s">
        <v>118</v>
      </c>
      <c r="C141" s="48">
        <v>1</v>
      </c>
      <c r="D141" s="55">
        <v>104000</v>
      </c>
      <c r="E141" s="55"/>
      <c r="F141" s="119"/>
      <c r="G141" s="37">
        <f>D141*C141</f>
        <v>104000</v>
      </c>
      <c r="H141" s="11"/>
    </row>
    <row r="142" spans="1:8" s="9" customFormat="1" ht="19.5" customHeight="1">
      <c r="A142" s="68"/>
      <c r="B142" s="70" t="s">
        <v>11</v>
      </c>
      <c r="C142" s="70">
        <f>SUM(C140:C141)</f>
        <v>2</v>
      </c>
      <c r="D142" s="37"/>
      <c r="E142" s="37"/>
      <c r="F142" s="119"/>
      <c r="G142" s="44">
        <f>SUM(G140:G141)</f>
        <v>214000</v>
      </c>
      <c r="H142" s="11"/>
    </row>
    <row r="143" spans="1:8" s="9" customFormat="1" ht="21" customHeight="1">
      <c r="A143" s="68"/>
      <c r="B143" s="71" t="s">
        <v>57</v>
      </c>
      <c r="C143" s="71"/>
      <c r="D143" s="37"/>
      <c r="E143" s="37"/>
      <c r="F143" s="119"/>
      <c r="G143" s="37"/>
      <c r="H143" s="11"/>
    </row>
    <row r="144" spans="1:8" s="15" customFormat="1" ht="21" customHeight="1">
      <c r="A144" s="68">
        <v>1</v>
      </c>
      <c r="B144" s="48" t="s">
        <v>90</v>
      </c>
      <c r="C144" s="48">
        <v>1</v>
      </c>
      <c r="D144" s="55">
        <v>180000</v>
      </c>
      <c r="E144" s="55"/>
      <c r="F144" s="119"/>
      <c r="G144" s="37">
        <f>D144*C144</f>
        <v>180000</v>
      </c>
      <c r="H144" s="16"/>
    </row>
    <row r="145" spans="1:8" s="15" customFormat="1" ht="21" customHeight="1">
      <c r="A145" s="68">
        <v>2</v>
      </c>
      <c r="B145" s="48" t="s">
        <v>119</v>
      </c>
      <c r="C145" s="48">
        <v>1</v>
      </c>
      <c r="D145" s="55">
        <v>162000</v>
      </c>
      <c r="E145" s="55"/>
      <c r="F145" s="119"/>
      <c r="G145" s="37">
        <f>D145*C145</f>
        <v>162000</v>
      </c>
      <c r="H145" s="16"/>
    </row>
    <row r="146" spans="1:8" s="15" customFormat="1" ht="21" customHeight="1">
      <c r="A146" s="68">
        <v>3</v>
      </c>
      <c r="B146" s="48" t="s">
        <v>120</v>
      </c>
      <c r="C146" s="48">
        <v>1</v>
      </c>
      <c r="D146" s="55">
        <v>162000</v>
      </c>
      <c r="E146" s="55"/>
      <c r="F146" s="119"/>
      <c r="G146" s="37">
        <f>D146*C146</f>
        <v>162000</v>
      </c>
      <c r="H146" s="16"/>
    </row>
    <row r="147" spans="1:8" s="15" customFormat="1" ht="21" customHeight="1">
      <c r="A147" s="68">
        <v>4</v>
      </c>
      <c r="B147" s="48" t="s">
        <v>121</v>
      </c>
      <c r="C147" s="48">
        <v>1</v>
      </c>
      <c r="D147" s="55">
        <v>105000</v>
      </c>
      <c r="E147" s="55"/>
      <c r="F147" s="119"/>
      <c r="G147" s="37">
        <f>D147*C147</f>
        <v>105000</v>
      </c>
      <c r="H147" s="16"/>
    </row>
    <row r="148" spans="1:8" s="9" customFormat="1" ht="21" customHeight="1">
      <c r="A148" s="68"/>
      <c r="B148" s="70" t="s">
        <v>11</v>
      </c>
      <c r="C148" s="70">
        <f>SUM(C144:C147)</f>
        <v>4</v>
      </c>
      <c r="D148" s="37"/>
      <c r="E148" s="37"/>
      <c r="F148" s="119"/>
      <c r="G148" s="44">
        <f>SUM(G144:G147)</f>
        <v>609000</v>
      </c>
      <c r="H148" s="11"/>
    </row>
    <row r="149" spans="1:8" s="9" customFormat="1" ht="21" customHeight="1">
      <c r="A149" s="68"/>
      <c r="B149" s="71" t="s">
        <v>135</v>
      </c>
      <c r="C149" s="71"/>
      <c r="D149" s="37"/>
      <c r="E149" s="37"/>
      <c r="F149" s="119"/>
      <c r="G149" s="37"/>
      <c r="H149" s="11"/>
    </row>
    <row r="150" spans="1:8" s="9" customFormat="1" ht="21" customHeight="1">
      <c r="A150" s="68">
        <v>1</v>
      </c>
      <c r="B150" s="48" t="s">
        <v>100</v>
      </c>
      <c r="C150" s="48">
        <v>1</v>
      </c>
      <c r="D150" s="37">
        <v>162000</v>
      </c>
      <c r="E150" s="37"/>
      <c r="F150" s="119"/>
      <c r="G150" s="37">
        <f>D150*C150</f>
        <v>162000</v>
      </c>
      <c r="H150" s="11"/>
    </row>
    <row r="151" spans="1:8" s="9" customFormat="1" ht="21" customHeight="1">
      <c r="A151" s="68">
        <v>2</v>
      </c>
      <c r="B151" s="48" t="s">
        <v>101</v>
      </c>
      <c r="C151" s="48">
        <v>2</v>
      </c>
      <c r="D151" s="37">
        <v>105000</v>
      </c>
      <c r="E151" s="37"/>
      <c r="F151" s="119"/>
      <c r="G151" s="37">
        <f>D151*C151</f>
        <v>210000</v>
      </c>
      <c r="H151" s="11"/>
    </row>
    <row r="152" spans="1:8" s="9" customFormat="1" ht="21" customHeight="1">
      <c r="A152" s="68"/>
      <c r="B152" s="70" t="s">
        <v>11</v>
      </c>
      <c r="C152" s="70">
        <f>SUM(C150:C151)</f>
        <v>3</v>
      </c>
      <c r="D152" s="37"/>
      <c r="E152" s="37"/>
      <c r="F152" s="119"/>
      <c r="G152" s="44">
        <f>SUM(G150:G151)</f>
        <v>372000</v>
      </c>
      <c r="H152" s="11"/>
    </row>
    <row r="153" spans="1:8" s="9" customFormat="1" ht="21" customHeight="1">
      <c r="A153" s="68"/>
      <c r="B153" s="71" t="s">
        <v>39</v>
      </c>
      <c r="C153" s="71"/>
      <c r="D153" s="37"/>
      <c r="E153" s="37"/>
      <c r="F153" s="119"/>
      <c r="G153" s="37"/>
      <c r="H153" s="11"/>
    </row>
    <row r="154" spans="1:8" s="9" customFormat="1" ht="21" customHeight="1">
      <c r="A154" s="68">
        <v>1</v>
      </c>
      <c r="B154" s="48" t="s">
        <v>95</v>
      </c>
      <c r="C154" s="48">
        <v>2</v>
      </c>
      <c r="D154" s="55">
        <v>162000</v>
      </c>
      <c r="E154" s="55"/>
      <c r="F154" s="119"/>
      <c r="G154" s="37">
        <f>D154*C154</f>
        <v>324000</v>
      </c>
      <c r="H154" s="11"/>
    </row>
    <row r="155" spans="1:8" s="9" customFormat="1" ht="21" customHeight="1">
      <c r="A155" s="68">
        <v>2</v>
      </c>
      <c r="B155" s="48" t="s">
        <v>96</v>
      </c>
      <c r="C155" s="48">
        <v>1</v>
      </c>
      <c r="D155" s="55">
        <v>105000</v>
      </c>
      <c r="E155" s="55"/>
      <c r="F155" s="119"/>
      <c r="G155" s="37">
        <f>D155*C155</f>
        <v>105000</v>
      </c>
      <c r="H155" s="11"/>
    </row>
    <row r="156" spans="1:8" s="9" customFormat="1" ht="16.5" customHeight="1">
      <c r="A156" s="68"/>
      <c r="B156" s="70" t="s">
        <v>11</v>
      </c>
      <c r="C156" s="70">
        <f>SUM(C154:C155)</f>
        <v>3</v>
      </c>
      <c r="D156" s="37"/>
      <c r="E156" s="37"/>
      <c r="F156" s="119"/>
      <c r="G156" s="44">
        <f>SUM(G154:G155)</f>
        <v>429000</v>
      </c>
      <c r="H156" s="11"/>
    </row>
    <row r="157" spans="1:8" s="9" customFormat="1" ht="16.5" customHeight="1">
      <c r="A157" s="68"/>
      <c r="B157" s="71" t="s">
        <v>137</v>
      </c>
      <c r="C157" s="71"/>
      <c r="D157" s="37"/>
      <c r="E157" s="37"/>
      <c r="F157" s="119"/>
      <c r="G157" s="37"/>
      <c r="H157" s="11"/>
    </row>
    <row r="158" spans="1:8" s="9" customFormat="1" ht="16.5" customHeight="1">
      <c r="A158" s="68">
        <v>1</v>
      </c>
      <c r="B158" s="48" t="s">
        <v>138</v>
      </c>
      <c r="C158" s="48">
        <v>1</v>
      </c>
      <c r="D158" s="55">
        <v>162000</v>
      </c>
      <c r="E158" s="55"/>
      <c r="F158" s="121">
        <f>+D158*30%</f>
        <v>48600</v>
      </c>
      <c r="G158" s="37">
        <f>D158+F158*C158</f>
        <v>210600</v>
      </c>
      <c r="H158" s="11"/>
    </row>
    <row r="159" spans="1:8" s="9" customFormat="1" ht="16.5" customHeight="1">
      <c r="A159" s="68">
        <v>2</v>
      </c>
      <c r="B159" s="48" t="s">
        <v>139</v>
      </c>
      <c r="C159" s="48">
        <v>1</v>
      </c>
      <c r="D159" s="55">
        <v>105000</v>
      </c>
      <c r="E159" s="55"/>
      <c r="F159" s="121">
        <f>+D159*30%</f>
        <v>31500</v>
      </c>
      <c r="G159" s="37">
        <f>D159+F159*C159</f>
        <v>136500</v>
      </c>
      <c r="H159" s="11"/>
    </row>
    <row r="160" spans="1:8" s="9" customFormat="1" ht="16.5" customHeight="1">
      <c r="A160" s="68"/>
      <c r="B160" s="70" t="s">
        <v>11</v>
      </c>
      <c r="C160" s="70">
        <f>SUM(C158:C159)</f>
        <v>2</v>
      </c>
      <c r="D160" s="37"/>
      <c r="E160" s="37"/>
      <c r="F160" s="119"/>
      <c r="G160" s="44">
        <f>SUM(G158:G159)</f>
        <v>347100</v>
      </c>
      <c r="H160" s="11"/>
    </row>
    <row r="161" spans="1:8" s="9" customFormat="1" ht="32.25" customHeight="1">
      <c r="A161" s="68">
        <v>1</v>
      </c>
      <c r="B161" s="67" t="s">
        <v>60</v>
      </c>
      <c r="C161" s="42">
        <v>3</v>
      </c>
      <c r="D161" s="55">
        <v>220000</v>
      </c>
      <c r="E161" s="55"/>
      <c r="F161" s="119"/>
      <c r="G161" s="37">
        <f>D161*C161</f>
        <v>660000</v>
      </c>
      <c r="H161" s="10"/>
    </row>
    <row r="162" spans="1:8" s="9" customFormat="1" ht="17.25" customHeight="1">
      <c r="A162" s="68"/>
      <c r="B162" s="67" t="s">
        <v>102</v>
      </c>
      <c r="C162" s="42">
        <v>0.5</v>
      </c>
      <c r="D162" s="37"/>
      <c r="E162" s="37"/>
      <c r="F162" s="119"/>
      <c r="G162" s="62">
        <v>190000</v>
      </c>
      <c r="H162" s="10"/>
    </row>
    <row r="163" spans="1:8" s="9" customFormat="1" ht="18" customHeight="1">
      <c r="A163" s="68"/>
      <c r="B163" s="67" t="s">
        <v>140</v>
      </c>
      <c r="C163" s="42">
        <v>0.5</v>
      </c>
      <c r="D163" s="37"/>
      <c r="E163" s="37"/>
      <c r="F163" s="119"/>
      <c r="G163" s="62">
        <v>100000</v>
      </c>
      <c r="H163" s="10"/>
    </row>
    <row r="164" spans="1:8" s="9" customFormat="1" ht="21" customHeight="1">
      <c r="A164" s="68"/>
      <c r="B164" s="70" t="s">
        <v>11</v>
      </c>
      <c r="C164" s="70">
        <f>SUM(C161:C163)</f>
        <v>4</v>
      </c>
      <c r="D164" s="37"/>
      <c r="E164" s="37"/>
      <c r="F164" s="119"/>
      <c r="G164" s="44">
        <f>SUM(G161:G163)</f>
        <v>950000</v>
      </c>
      <c r="H164" s="10"/>
    </row>
    <row r="165" spans="1:8" s="12" customFormat="1" ht="19.5" customHeight="1">
      <c r="A165" s="68"/>
      <c r="B165" s="77" t="s">
        <v>88</v>
      </c>
      <c r="C165" s="56"/>
      <c r="D165" s="56"/>
      <c r="E165" s="111"/>
      <c r="F165" s="124"/>
      <c r="G165" s="57"/>
      <c r="H165" s="59"/>
    </row>
    <row r="166" spans="1:8" s="9" customFormat="1" ht="19.5" customHeight="1">
      <c r="A166" s="68"/>
      <c r="B166" s="72" t="s">
        <v>16</v>
      </c>
      <c r="C166" s="72"/>
      <c r="D166" s="37"/>
      <c r="E166" s="37"/>
      <c r="F166" s="119"/>
      <c r="G166" s="44"/>
      <c r="H166" s="10"/>
    </row>
    <row r="167" spans="1:8" s="9" customFormat="1" ht="19.5" customHeight="1">
      <c r="A167" s="68">
        <v>1</v>
      </c>
      <c r="B167" s="42" t="s">
        <v>103</v>
      </c>
      <c r="C167" s="87">
        <v>1</v>
      </c>
      <c r="D167" s="55">
        <v>400000</v>
      </c>
      <c r="E167" s="55"/>
      <c r="F167" s="119"/>
      <c r="G167" s="37">
        <f>D167*C167</f>
        <v>400000</v>
      </c>
      <c r="H167" s="10"/>
    </row>
    <row r="168" spans="1:8" s="66" customFormat="1" ht="19.5" customHeight="1">
      <c r="A168" s="63">
        <v>2</v>
      </c>
      <c r="B168" s="73" t="s">
        <v>29</v>
      </c>
      <c r="C168" s="88">
        <v>1</v>
      </c>
      <c r="D168" s="89">
        <v>115000</v>
      </c>
      <c r="E168" s="89"/>
      <c r="F168" s="118"/>
      <c r="G168" s="37">
        <f t="shared" ref="G168:G174" si="7">D168*C168</f>
        <v>115000</v>
      </c>
      <c r="H168" s="65"/>
    </row>
    <row r="169" spans="1:8" s="9" customFormat="1" ht="19.5" customHeight="1">
      <c r="A169" s="63">
        <v>3</v>
      </c>
      <c r="B169" s="64" t="s">
        <v>71</v>
      </c>
      <c r="C169" s="88">
        <v>1</v>
      </c>
      <c r="D169" s="89">
        <v>110000</v>
      </c>
      <c r="E169" s="89"/>
      <c r="F169" s="118"/>
      <c r="G169" s="37">
        <f t="shared" si="7"/>
        <v>110000</v>
      </c>
      <c r="H169" s="10"/>
    </row>
    <row r="170" spans="1:8" s="9" customFormat="1" ht="19.5" customHeight="1">
      <c r="A170" s="68">
        <v>5</v>
      </c>
      <c r="B170" s="42" t="s">
        <v>122</v>
      </c>
      <c r="C170" s="87">
        <v>1</v>
      </c>
      <c r="D170" s="55">
        <v>110000</v>
      </c>
      <c r="E170" s="55"/>
      <c r="F170" s="119"/>
      <c r="G170" s="37">
        <f t="shared" si="7"/>
        <v>110000</v>
      </c>
      <c r="H170" s="10"/>
    </row>
    <row r="171" spans="1:8" s="9" customFormat="1" ht="19.5" customHeight="1">
      <c r="A171" s="68">
        <v>6</v>
      </c>
      <c r="B171" s="39" t="s">
        <v>87</v>
      </c>
      <c r="C171" s="87">
        <v>1</v>
      </c>
      <c r="D171" s="55">
        <v>122000</v>
      </c>
      <c r="E171" s="55"/>
      <c r="F171" s="119"/>
      <c r="G171" s="37">
        <f t="shared" si="7"/>
        <v>122000</v>
      </c>
      <c r="H171" s="10"/>
    </row>
    <row r="172" spans="1:8" s="9" customFormat="1" ht="19.5" customHeight="1">
      <c r="A172" s="68">
        <v>7</v>
      </c>
      <c r="B172" s="42" t="s">
        <v>72</v>
      </c>
      <c r="C172" s="87">
        <v>1</v>
      </c>
      <c r="D172" s="55">
        <v>120000</v>
      </c>
      <c r="E172" s="55"/>
      <c r="F172" s="119"/>
      <c r="G172" s="37">
        <f t="shared" si="7"/>
        <v>120000</v>
      </c>
      <c r="H172" s="10"/>
    </row>
    <row r="173" spans="1:8" s="9" customFormat="1" ht="19.5" customHeight="1">
      <c r="A173" s="68">
        <v>8</v>
      </c>
      <c r="B173" s="64" t="s">
        <v>133</v>
      </c>
      <c r="C173" s="42">
        <v>1.75</v>
      </c>
      <c r="D173" s="55">
        <v>104000</v>
      </c>
      <c r="E173" s="55"/>
      <c r="F173" s="119"/>
      <c r="G173" s="37">
        <f t="shared" si="7"/>
        <v>182000</v>
      </c>
      <c r="H173" s="10"/>
    </row>
    <row r="174" spans="1:8" s="9" customFormat="1" ht="15" customHeight="1">
      <c r="A174" s="68">
        <v>9</v>
      </c>
      <c r="B174" s="42" t="s">
        <v>32</v>
      </c>
      <c r="C174" s="42">
        <v>0.25</v>
      </c>
      <c r="D174" s="55">
        <v>104000</v>
      </c>
      <c r="E174" s="55"/>
      <c r="F174" s="119"/>
      <c r="G174" s="37">
        <f t="shared" si="7"/>
        <v>26000</v>
      </c>
      <c r="H174" s="10"/>
    </row>
    <row r="175" spans="1:8" s="9" customFormat="1" ht="19.5" customHeight="1">
      <c r="A175" s="68"/>
      <c r="B175" s="70" t="s">
        <v>11</v>
      </c>
      <c r="C175" s="70">
        <f>SUM(C167:C174)</f>
        <v>8</v>
      </c>
      <c r="D175" s="44"/>
      <c r="E175" s="44"/>
      <c r="F175" s="123"/>
      <c r="G175" s="44">
        <f>SUM(G167:G174)</f>
        <v>1185000</v>
      </c>
      <c r="H175" s="10"/>
    </row>
    <row r="176" spans="1:8" s="9" customFormat="1" ht="20.25" customHeight="1">
      <c r="A176" s="68"/>
      <c r="B176" s="71" t="s">
        <v>17</v>
      </c>
      <c r="C176" s="71"/>
      <c r="D176" s="78"/>
      <c r="E176" s="112"/>
      <c r="F176" s="119"/>
      <c r="G176" s="37"/>
      <c r="H176" s="10"/>
    </row>
    <row r="177" spans="1:8" s="9" customFormat="1" ht="20.25" customHeight="1">
      <c r="A177" s="225">
        <v>1</v>
      </c>
      <c r="B177" s="42" t="s">
        <v>154</v>
      </c>
      <c r="C177" s="227">
        <v>4</v>
      </c>
      <c r="D177" s="38">
        <v>112.48</v>
      </c>
      <c r="E177" s="37">
        <v>6118</v>
      </c>
      <c r="F177" s="119"/>
      <c r="G177" s="37">
        <f>E177*D177</f>
        <v>688152.64</v>
      </c>
      <c r="H177" s="10"/>
    </row>
    <row r="178" spans="1:8" s="9" customFormat="1" ht="20.25" customHeight="1">
      <c r="A178" s="226"/>
      <c r="B178" s="42" t="s">
        <v>176</v>
      </c>
      <c r="C178" s="228"/>
      <c r="D178" s="38">
        <v>132.56</v>
      </c>
      <c r="E178" s="37">
        <v>2165</v>
      </c>
      <c r="F178" s="119"/>
      <c r="G178" s="37">
        <f>E178*D178</f>
        <v>286992.40000000002</v>
      </c>
      <c r="H178" s="10"/>
    </row>
    <row r="179" spans="1:8" s="9" customFormat="1" ht="20.25" customHeight="1">
      <c r="A179" s="225">
        <v>2</v>
      </c>
      <c r="B179" s="42" t="s">
        <v>149</v>
      </c>
      <c r="C179" s="227">
        <v>4</v>
      </c>
      <c r="D179" s="38">
        <v>57.4</v>
      </c>
      <c r="E179" s="37">
        <v>6118</v>
      </c>
      <c r="F179" s="119"/>
      <c r="G179" s="37">
        <f>E179*D179</f>
        <v>351173.2</v>
      </c>
      <c r="H179" s="10"/>
    </row>
    <row r="180" spans="1:8" s="9" customFormat="1" ht="30" customHeight="1">
      <c r="A180" s="226"/>
      <c r="B180" s="42" t="s">
        <v>177</v>
      </c>
      <c r="C180" s="228"/>
      <c r="D180" s="38">
        <v>67.8</v>
      </c>
      <c r="E180" s="37">
        <v>2165</v>
      </c>
      <c r="F180" s="119"/>
      <c r="G180" s="37">
        <f>E180*D180</f>
        <v>146787</v>
      </c>
      <c r="H180" s="10"/>
    </row>
    <row r="181" spans="1:8" s="9" customFormat="1" ht="20.25" customHeight="1">
      <c r="A181" s="68"/>
      <c r="B181" s="70" t="s">
        <v>11</v>
      </c>
      <c r="C181" s="70">
        <v>8</v>
      </c>
      <c r="D181" s="79"/>
      <c r="E181" s="113"/>
      <c r="F181" s="123"/>
      <c r="G181" s="44">
        <f>SUM(G177:G180)</f>
        <v>1473105.24</v>
      </c>
      <c r="H181" s="10"/>
    </row>
    <row r="182" spans="1:8" s="9" customFormat="1" ht="19.5" customHeight="1">
      <c r="A182" s="68"/>
      <c r="B182" s="71" t="s">
        <v>9</v>
      </c>
      <c r="C182" s="71"/>
      <c r="D182" s="78"/>
      <c r="E182" s="112"/>
      <c r="F182" s="119"/>
      <c r="G182" s="37"/>
      <c r="H182" s="10"/>
    </row>
    <row r="183" spans="1:8" s="9" customFormat="1" ht="19.5" customHeight="1">
      <c r="A183" s="68">
        <v>1</v>
      </c>
      <c r="B183" s="48" t="s">
        <v>184</v>
      </c>
      <c r="C183" s="42">
        <v>2</v>
      </c>
      <c r="D183" s="78" t="s">
        <v>73</v>
      </c>
      <c r="E183" s="112">
        <v>2180</v>
      </c>
      <c r="F183" s="29"/>
      <c r="G183" s="37">
        <f>E183*D183</f>
        <v>512300</v>
      </c>
      <c r="H183" s="10"/>
    </row>
    <row r="184" spans="1:8" s="9" customFormat="1" ht="35.25" customHeight="1">
      <c r="A184" s="68">
        <v>2</v>
      </c>
      <c r="B184" s="48" t="s">
        <v>201</v>
      </c>
      <c r="C184" s="42">
        <v>2</v>
      </c>
      <c r="D184" s="78" t="s">
        <v>74</v>
      </c>
      <c r="E184" s="112">
        <v>2180</v>
      </c>
      <c r="F184" s="29"/>
      <c r="G184" s="37">
        <f>E184*D184</f>
        <v>261600</v>
      </c>
      <c r="H184" s="10"/>
    </row>
    <row r="185" spans="1:8" s="9" customFormat="1" ht="19.5" customHeight="1">
      <c r="A185" s="68">
        <v>3</v>
      </c>
      <c r="B185" s="48" t="s">
        <v>58</v>
      </c>
      <c r="C185" s="42">
        <v>0.25</v>
      </c>
      <c r="D185" s="78" t="s">
        <v>75</v>
      </c>
      <c r="E185" s="112">
        <v>2180</v>
      </c>
      <c r="F185" s="29"/>
      <c r="G185" s="37">
        <f>E185*D185</f>
        <v>27250</v>
      </c>
      <c r="H185" s="10"/>
    </row>
    <row r="186" spans="1:8" s="9" customFormat="1" ht="19.5" customHeight="1">
      <c r="A186" s="68">
        <v>4</v>
      </c>
      <c r="B186" s="48" t="s">
        <v>52</v>
      </c>
      <c r="C186" s="42">
        <v>2</v>
      </c>
      <c r="D186" s="78" t="s">
        <v>76</v>
      </c>
      <c r="E186" s="112">
        <v>971</v>
      </c>
      <c r="F186" s="29"/>
      <c r="G186" s="37">
        <f>E186*D186</f>
        <v>166429.4</v>
      </c>
      <c r="H186" s="10"/>
    </row>
    <row r="187" spans="1:8" s="9" customFormat="1" ht="19.5" customHeight="1">
      <c r="A187" s="68"/>
      <c r="B187" s="70" t="s">
        <v>11</v>
      </c>
      <c r="C187" s="90">
        <f>SUM(C183:C186)</f>
        <v>6.25</v>
      </c>
      <c r="D187" s="79"/>
      <c r="E187" s="113"/>
      <c r="F187" s="123"/>
      <c r="G187" s="44">
        <f>SUM(G183:G186)</f>
        <v>967579.4</v>
      </c>
      <c r="H187" s="10"/>
    </row>
    <row r="188" spans="1:8" s="9" customFormat="1" ht="19.5" customHeight="1">
      <c r="A188" s="68"/>
      <c r="B188" s="71" t="s">
        <v>21</v>
      </c>
      <c r="C188" s="71"/>
      <c r="D188" s="78"/>
      <c r="E188" s="112"/>
      <c r="F188" s="119"/>
      <c r="G188" s="37"/>
      <c r="H188" s="10"/>
    </row>
    <row r="189" spans="1:8" s="9" customFormat="1" ht="24" customHeight="1">
      <c r="A189" s="225">
        <v>1</v>
      </c>
      <c r="B189" s="48" t="s">
        <v>169</v>
      </c>
      <c r="C189" s="227">
        <v>0.25</v>
      </c>
      <c r="D189" s="38">
        <v>7.5</v>
      </c>
      <c r="E189" s="37">
        <v>6118</v>
      </c>
      <c r="F189" s="29"/>
      <c r="G189" s="37">
        <f t="shared" ref="G189:G194" si="8">E189*D189</f>
        <v>45885</v>
      </c>
      <c r="H189" s="10"/>
    </row>
    <row r="190" spans="1:8" s="9" customFormat="1" ht="24" customHeight="1">
      <c r="A190" s="226"/>
      <c r="B190" s="48" t="s">
        <v>171</v>
      </c>
      <c r="C190" s="228"/>
      <c r="D190" s="38">
        <v>8.3800000000000008</v>
      </c>
      <c r="E190" s="37">
        <v>2165</v>
      </c>
      <c r="F190" s="29"/>
      <c r="G190" s="37">
        <f t="shared" si="8"/>
        <v>18142.7</v>
      </c>
      <c r="H190" s="10"/>
    </row>
    <row r="191" spans="1:8" s="9" customFormat="1" ht="24" customHeight="1">
      <c r="A191" s="68">
        <v>2</v>
      </c>
      <c r="B191" s="95" t="s">
        <v>202</v>
      </c>
      <c r="C191" s="96">
        <v>0.25</v>
      </c>
      <c r="D191" s="78" t="s">
        <v>77</v>
      </c>
      <c r="E191" s="112">
        <v>2180</v>
      </c>
      <c r="F191" s="29"/>
      <c r="G191" s="37">
        <f t="shared" si="8"/>
        <v>28449</v>
      </c>
      <c r="H191" s="10"/>
    </row>
    <row r="192" spans="1:8" s="9" customFormat="1" ht="24" customHeight="1">
      <c r="A192" s="225">
        <v>3</v>
      </c>
      <c r="B192" s="48" t="s">
        <v>170</v>
      </c>
      <c r="C192" s="227">
        <v>0.25</v>
      </c>
      <c r="D192" s="38">
        <v>3.82</v>
      </c>
      <c r="E192" s="37">
        <v>6118</v>
      </c>
      <c r="F192" s="29"/>
      <c r="G192" s="37">
        <f t="shared" si="8"/>
        <v>23370.76</v>
      </c>
      <c r="H192" s="10"/>
    </row>
    <row r="193" spans="1:8" s="9" customFormat="1" ht="24" customHeight="1">
      <c r="A193" s="226"/>
      <c r="B193" s="48" t="s">
        <v>178</v>
      </c>
      <c r="C193" s="234"/>
      <c r="D193" s="38">
        <v>4.54</v>
      </c>
      <c r="E193" s="37">
        <v>2165</v>
      </c>
      <c r="F193" s="29"/>
      <c r="G193" s="37">
        <f t="shared" si="8"/>
        <v>9829.1</v>
      </c>
      <c r="H193" s="10"/>
    </row>
    <row r="194" spans="1:8" s="9" customFormat="1" ht="24" customHeight="1">
      <c r="A194" s="68">
        <v>4</v>
      </c>
      <c r="B194" s="102" t="s">
        <v>203</v>
      </c>
      <c r="C194" s="228"/>
      <c r="D194" s="78" t="s">
        <v>78</v>
      </c>
      <c r="E194" s="112">
        <v>2180</v>
      </c>
      <c r="F194" s="29"/>
      <c r="G194" s="37">
        <f t="shared" si="8"/>
        <v>14540.6</v>
      </c>
      <c r="H194" s="10"/>
    </row>
    <row r="195" spans="1:8" s="9" customFormat="1" ht="24" customHeight="1">
      <c r="A195" s="68"/>
      <c r="B195" s="70" t="s">
        <v>11</v>
      </c>
      <c r="C195" s="90">
        <f>SUM(C189:C194)</f>
        <v>0.75</v>
      </c>
      <c r="D195" s="79"/>
      <c r="E195" s="113"/>
      <c r="F195" s="123"/>
      <c r="G195" s="44">
        <f>SUM(G189:G194)</f>
        <v>140217.16</v>
      </c>
      <c r="H195" s="10"/>
    </row>
    <row r="196" spans="1:8" s="9" customFormat="1" ht="24" customHeight="1">
      <c r="A196" s="68"/>
      <c r="B196" s="72" t="s">
        <v>36</v>
      </c>
      <c r="C196" s="72"/>
      <c r="D196" s="78"/>
      <c r="E196" s="112"/>
      <c r="F196" s="119"/>
      <c r="G196" s="37"/>
      <c r="H196" s="10"/>
    </row>
    <row r="197" spans="1:8" s="9" customFormat="1" ht="24" customHeight="1">
      <c r="A197" s="225">
        <v>1</v>
      </c>
      <c r="B197" s="96" t="s">
        <v>152</v>
      </c>
      <c r="C197" s="227">
        <v>0.25</v>
      </c>
      <c r="D197" s="38">
        <v>7.5</v>
      </c>
      <c r="E197" s="37">
        <v>6118</v>
      </c>
      <c r="F197" s="29"/>
      <c r="G197" s="37">
        <f t="shared" ref="G197:G202" si="9">E197*D197</f>
        <v>45885</v>
      </c>
      <c r="H197" s="10"/>
    </row>
    <row r="198" spans="1:8" s="9" customFormat="1" ht="24" customHeight="1">
      <c r="A198" s="226"/>
      <c r="B198" s="96" t="s">
        <v>179</v>
      </c>
      <c r="C198" s="228"/>
      <c r="D198" s="38">
        <v>8.3800000000000008</v>
      </c>
      <c r="E198" s="37">
        <v>2165</v>
      </c>
      <c r="F198" s="29"/>
      <c r="G198" s="37">
        <f t="shared" si="9"/>
        <v>18142.7</v>
      </c>
      <c r="H198" s="10"/>
    </row>
    <row r="199" spans="1:8" s="9" customFormat="1" ht="24" customHeight="1">
      <c r="A199" s="68">
        <v>2</v>
      </c>
      <c r="B199" s="96" t="s">
        <v>188</v>
      </c>
      <c r="C199" s="96">
        <v>0.25</v>
      </c>
      <c r="D199" s="78" t="s">
        <v>77</v>
      </c>
      <c r="E199" s="112">
        <v>2180</v>
      </c>
      <c r="F199" s="29"/>
      <c r="G199" s="37">
        <f t="shared" si="9"/>
        <v>28449</v>
      </c>
      <c r="H199" s="10"/>
    </row>
    <row r="200" spans="1:8" s="9" customFormat="1" ht="24" customHeight="1">
      <c r="A200" s="225">
        <v>3</v>
      </c>
      <c r="B200" s="101" t="s">
        <v>153</v>
      </c>
      <c r="C200" s="227">
        <v>0.25</v>
      </c>
      <c r="D200" s="38">
        <v>3.82</v>
      </c>
      <c r="E200" s="37">
        <v>6118</v>
      </c>
      <c r="F200" s="29"/>
      <c r="G200" s="37">
        <f t="shared" si="9"/>
        <v>23370.76</v>
      </c>
      <c r="H200" s="10"/>
    </row>
    <row r="201" spans="1:8" s="9" customFormat="1" ht="24" customHeight="1">
      <c r="A201" s="226"/>
      <c r="B201" s="101" t="s">
        <v>180</v>
      </c>
      <c r="C201" s="234"/>
      <c r="D201" s="38">
        <v>4.54</v>
      </c>
      <c r="E201" s="37">
        <v>2165</v>
      </c>
      <c r="F201" s="29"/>
      <c r="G201" s="37">
        <f t="shared" si="9"/>
        <v>9829.1</v>
      </c>
      <c r="H201" s="10"/>
    </row>
    <row r="202" spans="1:8" s="9" customFormat="1" ht="24" customHeight="1">
      <c r="A202" s="68">
        <v>4</v>
      </c>
      <c r="B202" s="101" t="s">
        <v>189</v>
      </c>
      <c r="C202" s="228"/>
      <c r="D202" s="78" t="s">
        <v>78</v>
      </c>
      <c r="E202" s="112">
        <v>2180</v>
      </c>
      <c r="F202" s="29"/>
      <c r="G202" s="37">
        <f t="shared" si="9"/>
        <v>14540.6</v>
      </c>
      <c r="H202" s="10"/>
    </row>
    <row r="203" spans="1:8" s="9" customFormat="1" ht="24" customHeight="1">
      <c r="A203" s="68"/>
      <c r="B203" s="70" t="s">
        <v>11</v>
      </c>
      <c r="C203" s="90">
        <f>SUM(C197:C202)</f>
        <v>0.75</v>
      </c>
      <c r="D203" s="79"/>
      <c r="E203" s="113"/>
      <c r="F203" s="123"/>
      <c r="G203" s="44">
        <f>SUM(G197:G202)</f>
        <v>140217.16</v>
      </c>
      <c r="H203" s="10"/>
    </row>
    <row r="204" spans="1:8" s="9" customFormat="1" ht="24" customHeight="1">
      <c r="A204" s="68"/>
      <c r="B204" s="72" t="s">
        <v>37</v>
      </c>
      <c r="C204" s="72"/>
      <c r="D204" s="78"/>
      <c r="E204" s="112"/>
      <c r="F204" s="119"/>
      <c r="G204" s="37"/>
      <c r="H204" s="10"/>
    </row>
    <row r="205" spans="1:8" s="9" customFormat="1" ht="24" customHeight="1">
      <c r="A205" s="225">
        <v>1</v>
      </c>
      <c r="B205" s="96" t="s">
        <v>181</v>
      </c>
      <c r="C205" s="227">
        <v>0.25</v>
      </c>
      <c r="D205" s="38">
        <v>7.5</v>
      </c>
      <c r="E205" s="37">
        <v>6118</v>
      </c>
      <c r="F205" s="29"/>
      <c r="G205" s="37">
        <f t="shared" ref="G205:G210" si="10">E205*D205</f>
        <v>45885</v>
      </c>
      <c r="H205" s="10"/>
    </row>
    <row r="206" spans="1:8" s="9" customFormat="1" ht="24" customHeight="1">
      <c r="A206" s="226"/>
      <c r="B206" s="96" t="s">
        <v>166</v>
      </c>
      <c r="C206" s="228"/>
      <c r="D206" s="38">
        <v>8.3800000000000008</v>
      </c>
      <c r="E206" s="37">
        <v>2165</v>
      </c>
      <c r="F206" s="29"/>
      <c r="G206" s="37">
        <f t="shared" si="10"/>
        <v>18142.7</v>
      </c>
      <c r="H206" s="10"/>
    </row>
    <row r="207" spans="1:8" s="9" customFormat="1" ht="24" customHeight="1">
      <c r="A207" s="68">
        <v>2</v>
      </c>
      <c r="B207" s="96" t="s">
        <v>195</v>
      </c>
      <c r="C207" s="96">
        <v>0.25</v>
      </c>
      <c r="D207" s="78" t="s">
        <v>77</v>
      </c>
      <c r="E207" s="112">
        <v>2180</v>
      </c>
      <c r="F207" s="29"/>
      <c r="G207" s="37">
        <f t="shared" si="10"/>
        <v>28449</v>
      </c>
      <c r="H207" s="10"/>
    </row>
    <row r="208" spans="1:8" s="9" customFormat="1" ht="24" customHeight="1">
      <c r="A208" s="225">
        <v>3</v>
      </c>
      <c r="B208" s="101" t="s">
        <v>155</v>
      </c>
      <c r="C208" s="227">
        <v>0.25</v>
      </c>
      <c r="D208" s="38">
        <v>3.82</v>
      </c>
      <c r="E208" s="37">
        <v>6118</v>
      </c>
      <c r="F208" s="29"/>
      <c r="G208" s="37">
        <f t="shared" si="10"/>
        <v>23370.76</v>
      </c>
      <c r="H208" s="10"/>
    </row>
    <row r="209" spans="1:8" s="9" customFormat="1" ht="24" customHeight="1">
      <c r="A209" s="226"/>
      <c r="B209" s="101" t="s">
        <v>168</v>
      </c>
      <c r="C209" s="234"/>
      <c r="D209" s="38">
        <v>4.54</v>
      </c>
      <c r="E209" s="37">
        <v>2165</v>
      </c>
      <c r="F209" s="29"/>
      <c r="G209" s="37">
        <f t="shared" si="10"/>
        <v>9829.1</v>
      </c>
      <c r="H209" s="10"/>
    </row>
    <row r="210" spans="1:8" s="9" customFormat="1" ht="24" customHeight="1">
      <c r="A210" s="68">
        <v>4</v>
      </c>
      <c r="B210" s="101" t="s">
        <v>196</v>
      </c>
      <c r="C210" s="228"/>
      <c r="D210" s="78" t="s">
        <v>78</v>
      </c>
      <c r="E210" s="112">
        <v>2180</v>
      </c>
      <c r="F210" s="29"/>
      <c r="G210" s="37">
        <f t="shared" si="10"/>
        <v>14540.6</v>
      </c>
      <c r="H210" s="10"/>
    </row>
    <row r="211" spans="1:8" s="9" customFormat="1" ht="24" customHeight="1">
      <c r="A211" s="68"/>
      <c r="B211" s="70" t="s">
        <v>11</v>
      </c>
      <c r="C211" s="90">
        <f>SUM(C205:C210)</f>
        <v>0.75</v>
      </c>
      <c r="D211" s="79"/>
      <c r="E211" s="113"/>
      <c r="F211" s="123"/>
      <c r="G211" s="44">
        <f>SUM(G205:G210)</f>
        <v>140217.16</v>
      </c>
      <c r="H211" s="10"/>
    </row>
    <row r="212" spans="1:8" s="9" customFormat="1" ht="19.5" customHeight="1">
      <c r="A212" s="68"/>
      <c r="B212" s="71" t="s">
        <v>46</v>
      </c>
      <c r="C212" s="71"/>
      <c r="D212" s="78"/>
      <c r="E212" s="112"/>
      <c r="F212" s="119"/>
      <c r="G212" s="37"/>
      <c r="H212" s="10"/>
    </row>
    <row r="213" spans="1:8" s="9" customFormat="1" ht="36.75" customHeight="1">
      <c r="A213" s="225">
        <v>1</v>
      </c>
      <c r="B213" s="96" t="s">
        <v>156</v>
      </c>
      <c r="C213" s="227">
        <v>0.25</v>
      </c>
      <c r="D213" s="38">
        <v>7.5</v>
      </c>
      <c r="E213" s="37">
        <v>6118</v>
      </c>
      <c r="F213" s="29"/>
      <c r="G213" s="37">
        <f t="shared" ref="G213:G218" si="11">E213*D213</f>
        <v>45885</v>
      </c>
      <c r="H213" s="10"/>
    </row>
    <row r="214" spans="1:8" s="9" customFormat="1" ht="36.75" customHeight="1">
      <c r="A214" s="226"/>
      <c r="B214" s="96" t="s">
        <v>182</v>
      </c>
      <c r="C214" s="228"/>
      <c r="D214" s="38">
        <v>8.3800000000000008</v>
      </c>
      <c r="E214" s="37">
        <v>2165</v>
      </c>
      <c r="F214" s="29"/>
      <c r="G214" s="37">
        <f t="shared" si="11"/>
        <v>18142.7</v>
      </c>
      <c r="H214" s="10"/>
    </row>
    <row r="215" spans="1:8" s="9" customFormat="1" ht="36.75" customHeight="1">
      <c r="A215" s="68">
        <v>2</v>
      </c>
      <c r="B215" s="96" t="s">
        <v>204</v>
      </c>
      <c r="C215" s="96">
        <v>0.25</v>
      </c>
      <c r="D215" s="78" t="s">
        <v>77</v>
      </c>
      <c r="E215" s="112">
        <v>2180</v>
      </c>
      <c r="F215" s="29"/>
      <c r="G215" s="37">
        <f t="shared" si="11"/>
        <v>28449</v>
      </c>
      <c r="H215" s="10"/>
    </row>
    <row r="216" spans="1:8" s="9" customFormat="1" ht="36.75" customHeight="1">
      <c r="A216" s="225">
        <v>3</v>
      </c>
      <c r="B216" s="101" t="s">
        <v>157</v>
      </c>
      <c r="C216" s="227">
        <v>0.25</v>
      </c>
      <c r="D216" s="38">
        <v>3.82</v>
      </c>
      <c r="E216" s="37">
        <v>6118</v>
      </c>
      <c r="F216" s="29"/>
      <c r="G216" s="37">
        <f t="shared" si="11"/>
        <v>23370.76</v>
      </c>
      <c r="H216" s="10"/>
    </row>
    <row r="217" spans="1:8" s="9" customFormat="1" ht="36.75" customHeight="1">
      <c r="A217" s="226"/>
      <c r="B217" s="101" t="s">
        <v>165</v>
      </c>
      <c r="C217" s="234"/>
      <c r="D217" s="38">
        <v>4.54</v>
      </c>
      <c r="E217" s="37">
        <v>2165</v>
      </c>
      <c r="F217" s="29"/>
      <c r="G217" s="37">
        <f t="shared" si="11"/>
        <v>9829.1</v>
      </c>
      <c r="H217" s="10"/>
    </row>
    <row r="218" spans="1:8" s="9" customFormat="1" ht="36.75" customHeight="1">
      <c r="A218" s="68">
        <v>4</v>
      </c>
      <c r="B218" s="101" t="s">
        <v>205</v>
      </c>
      <c r="C218" s="228"/>
      <c r="D218" s="78" t="s">
        <v>78</v>
      </c>
      <c r="E218" s="112">
        <v>2180</v>
      </c>
      <c r="F218" s="29"/>
      <c r="G218" s="37">
        <f t="shared" si="11"/>
        <v>14540.6</v>
      </c>
      <c r="H218" s="10"/>
    </row>
    <row r="219" spans="1:8" s="9" customFormat="1" ht="19.5" customHeight="1">
      <c r="A219" s="68"/>
      <c r="B219" s="70" t="s">
        <v>11</v>
      </c>
      <c r="C219" s="90">
        <f>SUM(C213:C218)</f>
        <v>0.75</v>
      </c>
      <c r="D219" s="79"/>
      <c r="E219" s="113"/>
      <c r="F219" s="123"/>
      <c r="G219" s="44">
        <f>SUM(G213:G218)</f>
        <v>140217.16</v>
      </c>
      <c r="H219" s="10"/>
    </row>
    <row r="220" spans="1:8" s="9" customFormat="1" ht="24.75" customHeight="1">
      <c r="A220" s="68"/>
      <c r="B220" s="71" t="s">
        <v>22</v>
      </c>
      <c r="C220" s="71"/>
      <c r="D220" s="78"/>
      <c r="E220" s="112"/>
      <c r="F220" s="119"/>
      <c r="G220" s="37"/>
      <c r="H220" s="10"/>
    </row>
    <row r="221" spans="1:8" s="9" customFormat="1" ht="24.75" customHeight="1">
      <c r="A221" s="225">
        <v>1</v>
      </c>
      <c r="B221" s="95" t="s">
        <v>158</v>
      </c>
      <c r="C221" s="227">
        <v>0.25</v>
      </c>
      <c r="D221" s="38">
        <v>7.5</v>
      </c>
      <c r="E221" s="37">
        <v>6118</v>
      </c>
      <c r="F221" s="29"/>
      <c r="G221" s="37">
        <f t="shared" ref="G221:G226" si="12">E221*D221</f>
        <v>45885</v>
      </c>
      <c r="H221" s="10"/>
    </row>
    <row r="222" spans="1:8" s="9" customFormat="1" ht="24.75" customHeight="1">
      <c r="A222" s="226"/>
      <c r="B222" s="95" t="s">
        <v>183</v>
      </c>
      <c r="C222" s="228"/>
      <c r="D222" s="38">
        <v>8.3800000000000008</v>
      </c>
      <c r="E222" s="37">
        <v>2165</v>
      </c>
      <c r="F222" s="29"/>
      <c r="G222" s="37">
        <f t="shared" si="12"/>
        <v>18142.7</v>
      </c>
      <c r="H222" s="10"/>
    </row>
    <row r="223" spans="1:8" s="9" customFormat="1" ht="24.75" customHeight="1">
      <c r="A223" s="68">
        <v>2</v>
      </c>
      <c r="B223" s="95" t="s">
        <v>206</v>
      </c>
      <c r="C223" s="96">
        <v>0.25</v>
      </c>
      <c r="D223" s="78" t="s">
        <v>77</v>
      </c>
      <c r="E223" s="112">
        <v>2180</v>
      </c>
      <c r="F223" s="29"/>
      <c r="G223" s="37">
        <f t="shared" si="12"/>
        <v>28449</v>
      </c>
      <c r="H223" s="10"/>
    </row>
    <row r="224" spans="1:8" s="9" customFormat="1" ht="24.75" customHeight="1">
      <c r="A224" s="225">
        <v>3</v>
      </c>
      <c r="B224" s="102" t="s">
        <v>159</v>
      </c>
      <c r="C224" s="227">
        <v>0.25</v>
      </c>
      <c r="D224" s="38">
        <v>3.82</v>
      </c>
      <c r="E224" s="37">
        <v>6118</v>
      </c>
      <c r="F224" s="29"/>
      <c r="G224" s="37">
        <f t="shared" si="12"/>
        <v>23370.76</v>
      </c>
      <c r="H224" s="10"/>
    </row>
    <row r="225" spans="1:8" s="9" customFormat="1" ht="30.75" customHeight="1">
      <c r="A225" s="226"/>
      <c r="B225" s="102" t="s">
        <v>175</v>
      </c>
      <c r="C225" s="234"/>
      <c r="D225" s="38">
        <v>4.54</v>
      </c>
      <c r="E225" s="37">
        <v>2165</v>
      </c>
      <c r="F225" s="29"/>
      <c r="G225" s="37">
        <f t="shared" si="12"/>
        <v>9829.1</v>
      </c>
      <c r="H225" s="10"/>
    </row>
    <row r="226" spans="1:8" s="9" customFormat="1" ht="30" customHeight="1">
      <c r="A226" s="68">
        <v>4</v>
      </c>
      <c r="B226" s="102" t="s">
        <v>207</v>
      </c>
      <c r="C226" s="228"/>
      <c r="D226" s="78" t="s">
        <v>78</v>
      </c>
      <c r="E226" s="112">
        <v>2180</v>
      </c>
      <c r="F226" s="29"/>
      <c r="G226" s="37">
        <f t="shared" si="12"/>
        <v>14540.6</v>
      </c>
      <c r="H226" s="10"/>
    </row>
    <row r="227" spans="1:8" s="9" customFormat="1" ht="21.75" customHeight="1">
      <c r="A227" s="68"/>
      <c r="B227" s="70" t="s">
        <v>11</v>
      </c>
      <c r="C227" s="90">
        <f>SUM(C221:C226)</f>
        <v>0.75</v>
      </c>
      <c r="D227" s="79"/>
      <c r="E227" s="113"/>
      <c r="F227" s="123"/>
      <c r="G227" s="44">
        <f>SUM(G221:G226)</f>
        <v>140217.16</v>
      </c>
      <c r="H227" s="10"/>
    </row>
    <row r="228" spans="1:8" s="9" customFormat="1" ht="21.75" customHeight="1">
      <c r="A228" s="68"/>
      <c r="B228" s="72" t="s">
        <v>18</v>
      </c>
      <c r="C228" s="72"/>
      <c r="D228" s="78"/>
      <c r="E228" s="112"/>
      <c r="F228" s="119"/>
      <c r="G228" s="37"/>
      <c r="H228" s="10"/>
    </row>
    <row r="229" spans="1:8" s="9" customFormat="1" ht="21.75" customHeight="1">
      <c r="A229" s="68">
        <v>1</v>
      </c>
      <c r="B229" s="42" t="s">
        <v>33</v>
      </c>
      <c r="C229" s="42">
        <v>0.5</v>
      </c>
      <c r="D229" s="78" t="s">
        <v>147</v>
      </c>
      <c r="E229" s="112">
        <v>8283</v>
      </c>
      <c r="F229" s="29"/>
      <c r="G229" s="37">
        <f>E229*D229</f>
        <v>77860.2</v>
      </c>
      <c r="H229" s="10"/>
    </row>
    <row r="230" spans="1:8" s="9" customFormat="1" ht="21.75" customHeight="1">
      <c r="A230" s="68">
        <v>2</v>
      </c>
      <c r="B230" s="42" t="s">
        <v>49</v>
      </c>
      <c r="C230" s="42">
        <v>0.25</v>
      </c>
      <c r="D230" s="78" t="s">
        <v>148</v>
      </c>
      <c r="E230" s="112">
        <v>8283</v>
      </c>
      <c r="F230" s="29"/>
      <c r="G230" s="37">
        <f>E230*D230</f>
        <v>39758.400000000001</v>
      </c>
      <c r="H230" s="10"/>
    </row>
    <row r="231" spans="1:8" s="9" customFormat="1" ht="21.75" customHeight="1">
      <c r="A231" s="68"/>
      <c r="B231" s="70" t="s">
        <v>11</v>
      </c>
      <c r="C231" s="90">
        <f>SUM(C229:C230)</f>
        <v>0.75</v>
      </c>
      <c r="D231" s="79"/>
      <c r="E231" s="113"/>
      <c r="F231" s="123"/>
      <c r="G231" s="44">
        <f>SUM(G229:G230)</f>
        <v>117618.6</v>
      </c>
      <c r="H231" s="10"/>
    </row>
    <row r="232" spans="1:8" s="9" customFormat="1" ht="21.75" customHeight="1">
      <c r="A232" s="68"/>
      <c r="B232" s="71" t="s">
        <v>130</v>
      </c>
      <c r="C232" s="71"/>
      <c r="D232" s="78"/>
      <c r="E232" s="112"/>
      <c r="F232" s="119"/>
      <c r="G232" s="37"/>
      <c r="H232" s="10"/>
    </row>
    <row r="233" spans="1:8" s="9" customFormat="1" ht="21.75" customHeight="1">
      <c r="A233" s="68">
        <v>1</v>
      </c>
      <c r="B233" s="48" t="s">
        <v>131</v>
      </c>
      <c r="C233" s="42">
        <v>0.25</v>
      </c>
      <c r="D233" s="78" t="s">
        <v>79</v>
      </c>
      <c r="E233" s="112">
        <v>10463</v>
      </c>
      <c r="F233" s="29"/>
      <c r="G233" s="37">
        <f>E233*D233</f>
        <v>58111.502</v>
      </c>
      <c r="H233" s="10"/>
    </row>
    <row r="234" spans="1:8" s="9" customFormat="1" ht="21.75" customHeight="1">
      <c r="A234" s="68">
        <v>2</v>
      </c>
      <c r="B234" s="48" t="s">
        <v>132</v>
      </c>
      <c r="C234" s="42">
        <v>0.25</v>
      </c>
      <c r="D234" s="78" t="s">
        <v>80</v>
      </c>
      <c r="E234" s="112">
        <v>10463</v>
      </c>
      <c r="F234" s="29"/>
      <c r="G234" s="37">
        <f>E234*D234</f>
        <v>29673.067999999999</v>
      </c>
      <c r="H234" s="10"/>
    </row>
    <row r="235" spans="1:8" s="9" customFormat="1" ht="21.75" customHeight="1">
      <c r="A235" s="68"/>
      <c r="B235" s="70" t="s">
        <v>11</v>
      </c>
      <c r="C235" s="90">
        <f>SUM(C233:C234)</f>
        <v>0.5</v>
      </c>
      <c r="D235" s="79"/>
      <c r="E235" s="113"/>
      <c r="F235" s="123"/>
      <c r="G235" s="44">
        <f>SUM(G233:G234)</f>
        <v>87784.57</v>
      </c>
      <c r="H235" s="10"/>
    </row>
    <row r="236" spans="1:8" s="9" customFormat="1" ht="21.75" customHeight="1">
      <c r="A236" s="68"/>
      <c r="B236" s="72" t="s">
        <v>47</v>
      </c>
      <c r="C236" s="72"/>
      <c r="D236" s="80"/>
      <c r="E236" s="112"/>
      <c r="F236" s="119"/>
      <c r="G236" s="37"/>
      <c r="H236" s="10"/>
    </row>
    <row r="237" spans="1:8" s="9" customFormat="1" ht="21.75" customHeight="1">
      <c r="A237" s="68">
        <v>1</v>
      </c>
      <c r="B237" s="42" t="s">
        <v>50</v>
      </c>
      <c r="C237" s="42">
        <v>0.25</v>
      </c>
      <c r="D237" s="78" t="s">
        <v>81</v>
      </c>
      <c r="E237" s="112">
        <v>8283</v>
      </c>
      <c r="F237" s="29"/>
      <c r="G237" s="37">
        <f>E237*D237</f>
        <v>35384.976000000002</v>
      </c>
      <c r="H237" s="10"/>
    </row>
    <row r="238" spans="1:8" s="9" customFormat="1" ht="21.75" customHeight="1">
      <c r="A238" s="68">
        <v>2</v>
      </c>
      <c r="B238" s="42" t="s">
        <v>51</v>
      </c>
      <c r="C238" s="42">
        <v>0.25</v>
      </c>
      <c r="D238" s="78" t="s">
        <v>82</v>
      </c>
      <c r="E238" s="112">
        <v>8283</v>
      </c>
      <c r="F238" s="29"/>
      <c r="G238" s="37">
        <f>E238*D238</f>
        <v>18073.506000000001</v>
      </c>
      <c r="H238" s="10"/>
    </row>
    <row r="239" spans="1:8" s="9" customFormat="1" ht="21.75" customHeight="1">
      <c r="A239" s="68"/>
      <c r="B239" s="70" t="s">
        <v>11</v>
      </c>
      <c r="C239" s="90">
        <f>SUM(C237:C238)</f>
        <v>0.5</v>
      </c>
      <c r="D239" s="79"/>
      <c r="E239" s="113"/>
      <c r="F239" s="123"/>
      <c r="G239" s="44">
        <f>SUM(G237:G238)</f>
        <v>53458.482000000004</v>
      </c>
      <c r="H239" s="10"/>
    </row>
    <row r="240" spans="1:8" s="9" customFormat="1" ht="19.5" customHeight="1">
      <c r="A240" s="68"/>
      <c r="B240" s="61" t="s">
        <v>83</v>
      </c>
      <c r="C240" s="61"/>
      <c r="D240" s="42"/>
      <c r="E240" s="37"/>
      <c r="F240" s="119"/>
      <c r="G240" s="37"/>
      <c r="H240" s="10"/>
    </row>
    <row r="241" spans="1:8" s="9" customFormat="1" ht="17.25" customHeight="1">
      <c r="A241" s="68">
        <v>1</v>
      </c>
      <c r="B241" s="42" t="s">
        <v>83</v>
      </c>
      <c r="C241" s="42">
        <v>0.25</v>
      </c>
      <c r="D241" s="42">
        <v>4.2720000000000002</v>
      </c>
      <c r="E241" s="37">
        <v>10463</v>
      </c>
      <c r="F241" s="29"/>
      <c r="G241" s="37">
        <f>E241*D241</f>
        <v>44697.936000000002</v>
      </c>
      <c r="H241" s="10"/>
    </row>
    <row r="242" spans="1:8" s="9" customFormat="1" ht="21.75" customHeight="1">
      <c r="A242" s="68"/>
      <c r="B242" s="70" t="s">
        <v>11</v>
      </c>
      <c r="C242" s="90">
        <f>SUM(C241)</f>
        <v>0.25</v>
      </c>
      <c r="D242" s="61"/>
      <c r="E242" s="44"/>
      <c r="F242" s="123"/>
      <c r="G242" s="44">
        <f>SUM(G241)</f>
        <v>44697.936000000002</v>
      </c>
      <c r="H242" s="10"/>
    </row>
    <row r="243" spans="1:8" s="9" customFormat="1" ht="21.75" customHeight="1">
      <c r="A243" s="68"/>
      <c r="B243" s="81" t="s">
        <v>84</v>
      </c>
      <c r="C243" s="81"/>
      <c r="D243" s="42"/>
      <c r="E243" s="37"/>
      <c r="F243" s="119"/>
      <c r="G243" s="37"/>
      <c r="H243" s="10"/>
    </row>
    <row r="244" spans="1:8" s="9" customFormat="1" ht="21.75" customHeight="1">
      <c r="A244" s="68">
        <v>1</v>
      </c>
      <c r="B244" s="48" t="s">
        <v>63</v>
      </c>
      <c r="C244" s="42">
        <v>1</v>
      </c>
      <c r="D244" s="55">
        <v>162000</v>
      </c>
      <c r="E244" s="55"/>
      <c r="F244" s="121">
        <f>+D244*30%</f>
        <v>48600</v>
      </c>
      <c r="G244" s="37">
        <f>F244+D244*C244</f>
        <v>210600</v>
      </c>
      <c r="H244" s="10"/>
    </row>
    <row r="245" spans="1:8" s="9" customFormat="1" ht="21.75" customHeight="1">
      <c r="A245" s="68">
        <v>2</v>
      </c>
      <c r="B245" s="48" t="s">
        <v>104</v>
      </c>
      <c r="C245" s="42">
        <v>1</v>
      </c>
      <c r="D245" s="55">
        <v>105000</v>
      </c>
      <c r="E245" s="55"/>
      <c r="F245" s="121">
        <f>+D245*30%</f>
        <v>31500</v>
      </c>
      <c r="G245" s="37">
        <f>F245+D245*C245</f>
        <v>136500</v>
      </c>
      <c r="H245" s="10"/>
    </row>
    <row r="246" spans="1:8" s="9" customFormat="1" ht="21.75" customHeight="1">
      <c r="A246" s="68"/>
      <c r="B246" s="70" t="s">
        <v>11</v>
      </c>
      <c r="C246" s="91">
        <f>SUM(C244:C245)</f>
        <v>2</v>
      </c>
      <c r="D246" s="44"/>
      <c r="E246" s="44"/>
      <c r="F246" s="123"/>
      <c r="G246" s="44">
        <f>SUM(G244:G245)</f>
        <v>347100</v>
      </c>
      <c r="H246" s="10"/>
    </row>
    <row r="247" spans="1:8" s="9" customFormat="1" ht="21.75" customHeight="1">
      <c r="A247" s="68"/>
      <c r="B247" s="71"/>
      <c r="C247" s="86"/>
      <c r="D247" s="37"/>
      <c r="E247" s="37"/>
      <c r="F247" s="119"/>
      <c r="G247" s="37"/>
      <c r="H247" s="10"/>
    </row>
    <row r="248" spans="1:8" s="9" customFormat="1" ht="21.75" customHeight="1">
      <c r="A248" s="68">
        <v>1</v>
      </c>
      <c r="B248" s="230" t="s">
        <v>34</v>
      </c>
      <c r="C248" s="227">
        <v>1</v>
      </c>
      <c r="D248" s="42">
        <v>31.05</v>
      </c>
      <c r="E248" s="37">
        <v>4053</v>
      </c>
      <c r="F248" s="29"/>
      <c r="G248" s="37">
        <f>E248*D248</f>
        <v>125845.65000000001</v>
      </c>
      <c r="H248" s="10"/>
    </row>
    <row r="249" spans="1:8" s="9" customFormat="1" ht="21.75" customHeight="1">
      <c r="A249" s="68"/>
      <c r="B249" s="231"/>
      <c r="C249" s="228"/>
      <c r="D249" s="42">
        <v>1900</v>
      </c>
      <c r="E249" s="37">
        <v>10</v>
      </c>
      <c r="F249" s="29"/>
      <c r="G249" s="37">
        <f>E249*D249</f>
        <v>19000</v>
      </c>
      <c r="H249" s="10"/>
    </row>
    <row r="250" spans="1:8" s="9" customFormat="1" ht="21.75" customHeight="1">
      <c r="A250" s="68">
        <v>2</v>
      </c>
      <c r="B250" s="230" t="s">
        <v>44</v>
      </c>
      <c r="C250" s="227">
        <v>1</v>
      </c>
      <c r="D250" s="42">
        <v>21.08</v>
      </c>
      <c r="E250" s="37">
        <v>4053</v>
      </c>
      <c r="F250" s="29"/>
      <c r="G250" s="37">
        <f>E250*D250</f>
        <v>85437.239999999991</v>
      </c>
      <c r="H250" s="10"/>
    </row>
    <row r="251" spans="1:8" s="9" customFormat="1" ht="21.75" customHeight="1">
      <c r="A251" s="68"/>
      <c r="B251" s="231"/>
      <c r="C251" s="228"/>
      <c r="D251" s="42">
        <v>700</v>
      </c>
      <c r="E251" s="37">
        <v>10</v>
      </c>
      <c r="F251" s="29"/>
      <c r="G251" s="37">
        <f>E251*D251</f>
        <v>7000</v>
      </c>
      <c r="H251" s="10"/>
    </row>
    <row r="252" spans="1:8" s="9" customFormat="1" ht="21.75" customHeight="1">
      <c r="A252" s="68"/>
      <c r="B252" s="70" t="s">
        <v>11</v>
      </c>
      <c r="C252" s="70">
        <f>SUM(C248:C251)</f>
        <v>2</v>
      </c>
      <c r="D252" s="61"/>
      <c r="E252" s="61"/>
      <c r="F252" s="123"/>
      <c r="G252" s="44">
        <f>SUM(G248:G251)</f>
        <v>237282.89</v>
      </c>
      <c r="H252" s="10"/>
    </row>
    <row r="253" spans="1:8" s="9" customFormat="1" ht="21.75" customHeight="1">
      <c r="A253" s="68"/>
      <c r="B253" s="61" t="s">
        <v>70</v>
      </c>
      <c r="C253" s="61"/>
      <c r="D253" s="78"/>
      <c r="E253" s="78"/>
      <c r="F253" s="119"/>
      <c r="G253" s="37"/>
      <c r="H253" s="10"/>
    </row>
    <row r="254" spans="1:8" s="9" customFormat="1" ht="21.75" customHeight="1">
      <c r="A254" s="68">
        <v>1</v>
      </c>
      <c r="B254" s="42" t="s">
        <v>97</v>
      </c>
      <c r="C254" s="42">
        <v>0.5</v>
      </c>
      <c r="D254" s="55">
        <v>162000</v>
      </c>
      <c r="E254" s="55"/>
      <c r="F254" s="119"/>
      <c r="G254" s="37">
        <f>D254*C254</f>
        <v>81000</v>
      </c>
      <c r="H254" s="10"/>
    </row>
    <row r="255" spans="1:8" s="9" customFormat="1" ht="21.75" customHeight="1">
      <c r="A255" s="68">
        <v>2</v>
      </c>
      <c r="B255" s="42" t="s">
        <v>141</v>
      </c>
      <c r="C255" s="42">
        <v>0.5</v>
      </c>
      <c r="D255" s="55">
        <v>104000</v>
      </c>
      <c r="E255" s="55"/>
      <c r="F255" s="119"/>
      <c r="G255" s="37">
        <f t="shared" ref="G255:G260" si="13">D255*C255</f>
        <v>52000</v>
      </c>
      <c r="H255" s="10"/>
    </row>
    <row r="256" spans="1:8" s="9" customFormat="1" ht="21.75" customHeight="1">
      <c r="A256" s="68">
        <v>3</v>
      </c>
      <c r="B256" s="42" t="s">
        <v>85</v>
      </c>
      <c r="C256" s="42">
        <v>0.5</v>
      </c>
      <c r="D256" s="55">
        <v>105000</v>
      </c>
      <c r="E256" s="55"/>
      <c r="F256" s="119"/>
      <c r="G256" s="37">
        <f t="shared" si="13"/>
        <v>52500</v>
      </c>
      <c r="H256" s="10"/>
    </row>
    <row r="257" spans="1:8" s="9" customFormat="1" ht="21.75" customHeight="1">
      <c r="A257" s="68">
        <v>4</v>
      </c>
      <c r="B257" s="42" t="s">
        <v>123</v>
      </c>
      <c r="C257" s="42">
        <v>0.5</v>
      </c>
      <c r="D257" s="55">
        <v>104000</v>
      </c>
      <c r="E257" s="55"/>
      <c r="F257" s="119"/>
      <c r="G257" s="37">
        <f t="shared" si="13"/>
        <v>52000</v>
      </c>
      <c r="H257" s="10"/>
    </row>
    <row r="258" spans="1:8" s="9" customFormat="1" ht="21.75" customHeight="1">
      <c r="A258" s="68">
        <v>5</v>
      </c>
      <c r="B258" s="42" t="s">
        <v>86</v>
      </c>
      <c r="C258" s="42">
        <v>0.25</v>
      </c>
      <c r="D258" s="55">
        <v>104000</v>
      </c>
      <c r="E258" s="55"/>
      <c r="F258" s="119"/>
      <c r="G258" s="37">
        <f t="shared" si="13"/>
        <v>26000</v>
      </c>
      <c r="H258" s="10"/>
    </row>
    <row r="259" spans="1:8" s="9" customFormat="1" ht="21.75" customHeight="1">
      <c r="A259" s="68">
        <v>6</v>
      </c>
      <c r="B259" s="42" t="s">
        <v>91</v>
      </c>
      <c r="C259" s="42">
        <v>1</v>
      </c>
      <c r="D259" s="55">
        <v>104000</v>
      </c>
      <c r="E259" s="55"/>
      <c r="F259" s="119"/>
      <c r="G259" s="37">
        <f t="shared" si="13"/>
        <v>104000</v>
      </c>
      <c r="H259" s="10"/>
    </row>
    <row r="260" spans="1:8" s="9" customFormat="1" ht="21.75" customHeight="1">
      <c r="A260" s="68">
        <v>7</v>
      </c>
      <c r="B260" s="42" t="s">
        <v>89</v>
      </c>
      <c r="C260" s="42">
        <v>0.75</v>
      </c>
      <c r="D260" s="55">
        <v>104000</v>
      </c>
      <c r="E260" s="55"/>
      <c r="F260" s="119"/>
      <c r="G260" s="37">
        <f t="shared" si="13"/>
        <v>78000</v>
      </c>
      <c r="H260" s="10"/>
    </row>
    <row r="261" spans="1:8" s="9" customFormat="1" ht="21.75" customHeight="1">
      <c r="A261" s="68"/>
      <c r="B261" s="70" t="s">
        <v>11</v>
      </c>
      <c r="C261" s="70">
        <f>SUM(C254:C260)</f>
        <v>4</v>
      </c>
      <c r="D261" s="79"/>
      <c r="E261" s="79"/>
      <c r="F261" s="123"/>
      <c r="G261" s="44">
        <f>SUM(G254:G260)</f>
        <v>445500</v>
      </c>
      <c r="H261" s="10"/>
    </row>
    <row r="262" spans="1:8" s="3" customFormat="1" ht="21.75" customHeight="1">
      <c r="A262" s="68"/>
      <c r="B262" s="82" t="s">
        <v>40</v>
      </c>
      <c r="C262" s="114">
        <f>C35+C43+C51+C58+C67+C71+C79+C87+C91+C95+C99+C106+C114+C122+C126+C133+C134+C135+C138+C142+C148+C152+C156+C160+C164+C175+C181+C187+C195+C203+C211+C219+C227+C231+C235+C239+C242+C246+C252+C261</f>
        <v>200.25</v>
      </c>
      <c r="D262" s="58"/>
      <c r="E262" s="58"/>
      <c r="F262" s="123"/>
      <c r="G262" s="44">
        <f>G35+G43+G51+G58+G67+G71+G79+G87+G91+G95+G99+G106+G114+G122+G126+G133+G138+G142+G148+G152+G156+G160+G164+G175+G181+G187+G195+G203+G211+G219+G227+G231+G235+G239+G242+G246+G252+G261</f>
        <v>35147554.235999994</v>
      </c>
      <c r="H262" s="4"/>
    </row>
    <row r="263" spans="1:8" ht="12.75" customHeight="1">
      <c r="B263" s="14"/>
      <c r="C263" s="14"/>
      <c r="D263" s="13"/>
      <c r="E263" s="13"/>
      <c r="F263" s="18"/>
      <c r="H263" s="1"/>
    </row>
    <row r="264" spans="1:8" ht="24" customHeight="1">
      <c r="B264" s="14" t="s">
        <v>6</v>
      </c>
      <c r="C264" s="14"/>
      <c r="D264" s="236" t="s">
        <v>8</v>
      </c>
      <c r="E264" s="236"/>
      <c r="F264" s="236"/>
      <c r="H264" s="1"/>
    </row>
    <row r="265" spans="1:8" ht="13.5" customHeight="1">
      <c r="B265" s="18" t="s">
        <v>7</v>
      </c>
      <c r="C265" s="18"/>
      <c r="D265" s="13"/>
      <c r="E265" s="13"/>
      <c r="F265" s="18"/>
      <c r="H265" s="1"/>
    </row>
    <row r="266" spans="1:8" ht="27.75" customHeight="1">
      <c r="A266" s="8"/>
      <c r="B266" s="235"/>
      <c r="C266" s="235"/>
      <c r="D266" s="237"/>
      <c r="E266" s="237"/>
      <c r="F266" s="237"/>
      <c r="G266" s="237"/>
    </row>
    <row r="267" spans="1:8" ht="27.75" customHeight="1">
      <c r="A267" s="8"/>
      <c r="B267" s="235"/>
      <c r="C267" s="235"/>
      <c r="D267" s="235"/>
      <c r="E267" s="235"/>
      <c r="F267" s="235"/>
      <c r="G267" s="235"/>
    </row>
  </sheetData>
  <mergeCells count="70">
    <mergeCell ref="F134:G134"/>
    <mergeCell ref="F135:G135"/>
    <mergeCell ref="C216:C218"/>
    <mergeCell ref="C129:C130"/>
    <mergeCell ref="C177:C178"/>
    <mergeCell ref="C131:C132"/>
    <mergeCell ref="C208:C210"/>
    <mergeCell ref="C213:C214"/>
    <mergeCell ref="B267:G267"/>
    <mergeCell ref="D264:F264"/>
    <mergeCell ref="B266:G266"/>
    <mergeCell ref="C221:C222"/>
    <mergeCell ref="C205:C206"/>
    <mergeCell ref="C250:C251"/>
    <mergeCell ref="B250:B251"/>
    <mergeCell ref="C224:C226"/>
    <mergeCell ref="C248:C249"/>
    <mergeCell ref="B248:B249"/>
    <mergeCell ref="A224:A225"/>
    <mergeCell ref="A213:A214"/>
    <mergeCell ref="A216:A217"/>
    <mergeCell ref="A205:A206"/>
    <mergeCell ref="A208:A209"/>
    <mergeCell ref="A129:A130"/>
    <mergeCell ref="A131:A132"/>
    <mergeCell ref="B129:B130"/>
    <mergeCell ref="C118:C119"/>
    <mergeCell ref="A221:A222"/>
    <mergeCell ref="B131:B132"/>
    <mergeCell ref="A197:A198"/>
    <mergeCell ref="C179:C180"/>
    <mergeCell ref="C189:C190"/>
    <mergeCell ref="C192:C194"/>
    <mergeCell ref="C197:C198"/>
    <mergeCell ref="C200:C202"/>
    <mergeCell ref="A200:A201"/>
    <mergeCell ref="A189:A190"/>
    <mergeCell ref="A192:A193"/>
    <mergeCell ref="A177:A178"/>
    <mergeCell ref="A179:A180"/>
    <mergeCell ref="A118:A119"/>
    <mergeCell ref="C83:C84"/>
    <mergeCell ref="A73:A74"/>
    <mergeCell ref="A75:A76"/>
    <mergeCell ref="A48:A50"/>
    <mergeCell ref="A61:A62"/>
    <mergeCell ref="A63:A64"/>
    <mergeCell ref="A81:A82"/>
    <mergeCell ref="C73:C74"/>
    <mergeCell ref="C75:C76"/>
    <mergeCell ref="C81:C82"/>
    <mergeCell ref="C61:C62"/>
    <mergeCell ref="C63:C64"/>
    <mergeCell ref="C108:C109"/>
    <mergeCell ref="C110:C111"/>
    <mergeCell ref="C116:C117"/>
    <mergeCell ref="B2:G2"/>
    <mergeCell ref="A83:A84"/>
    <mergeCell ref="A108:A109"/>
    <mergeCell ref="A110:A111"/>
    <mergeCell ref="A116:A117"/>
    <mergeCell ref="A37:A38"/>
    <mergeCell ref="A39:A40"/>
    <mergeCell ref="A45:A47"/>
    <mergeCell ref="A3:G3"/>
    <mergeCell ref="A4:G4"/>
    <mergeCell ref="C45:C47"/>
    <mergeCell ref="C39:C40"/>
    <mergeCell ref="C37:C38"/>
    <mergeCell ref="C48:C50"/>
  </mergeCells>
  <phoneticPr fontId="0" type="noConversion"/>
  <pageMargins left="0" right="0" top="0" bottom="0" header="0" footer="0"/>
  <pageSetup orientation="portrait" r:id="rId1"/>
  <headerFooter alignWithMargins="0"/>
  <rowBreaks count="7" manualBreakCount="7">
    <brk id="35" max="6" man="1"/>
    <brk id="71" max="6" man="1"/>
    <brk id="106" max="6" man="1"/>
    <brk id="142" max="6" man="1"/>
    <brk id="181" max="6" man="1"/>
    <brk id="211" max="6" man="1"/>
    <brk id="242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 2025</vt:lpstr>
      <vt:lpstr>Hashvark 2025</vt:lpstr>
      <vt:lpstr>'Hashvark 2025'!Print_Area</vt:lpstr>
      <vt:lpstr>'Hastiqacucak 2025'!Print_Area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https://mul2.yerevan.am/tasks/2186901/oneclick?token=dadf47a5ad3d9e99559aed7ea68c2a1b</cp:keywords>
  <cp:lastModifiedBy>Lusine Petrosyan</cp:lastModifiedBy>
  <cp:lastPrinted>2025-04-17T06:57:54Z</cp:lastPrinted>
  <dcterms:created xsi:type="dcterms:W3CDTF">2001-09-02T08:43:23Z</dcterms:created>
  <dcterms:modified xsi:type="dcterms:W3CDTF">2025-05-12T12:49:58Z</dcterms:modified>
</cp:coreProperties>
</file>